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20" yWindow="-120" windowWidth="29040" windowHeight="15840"/>
  </bookViews>
  <sheets>
    <sheet name="2024 год Приложение" sheetId="1" r:id="rId1"/>
  </sheets>
  <definedNames>
    <definedName name="_xlnm._FilterDatabase" localSheetId="0" hidden="1">'2024 год Приложение'!$A$7:$F$154</definedName>
    <definedName name="Z_03D0DDB9_3E2B_445E_B26D_09285D63C497_.wvu.FilterData" localSheetId="0" hidden="1">'2024 год Приложение'!$A$7:$F$98</definedName>
    <definedName name="Z_184D3176_FFF6_4E91_A7DC_D63418B7D0F5_.wvu.FilterData" localSheetId="0" hidden="1">'2024 год Приложение'!$A$7:$F$98</definedName>
    <definedName name="Z_2547B61A_57D8_45C6_87E4_2B595BD241A2_.wvu.FilterData" localSheetId="0" hidden="1">'2024 год Приложение'!$A$7:$F$98</definedName>
    <definedName name="Z_2547B61A_57D8_45C6_87E4_2B595BD241A2_.wvu.PrintArea" localSheetId="0" hidden="1">'2024 год Приложение'!$A$5:$F$98</definedName>
    <definedName name="Z_2547B61A_57D8_45C6_87E4_2B595BD241A2_.wvu.PrintTitles" localSheetId="0" hidden="1">'2024 год Приложение'!$8:$9</definedName>
    <definedName name="Z_265E4B74_F87F_4C11_8F36_BD3184BC15DF_.wvu.FilterData" localSheetId="0" hidden="1">'2024 год Приложение'!$A$7:$F$98</definedName>
    <definedName name="Z_265E4B74_F87F_4C11_8F36_BD3184BC15DF_.wvu.PrintArea" localSheetId="0" hidden="1">'2024 год Приложение'!$A$5:$F$98</definedName>
    <definedName name="Z_2CC5DC23_D108_4C62_8D9C_2D339D918FB9_.wvu.FilterData" localSheetId="0" hidden="1">'2024 год Приложение'!$A$7:$F$98</definedName>
    <definedName name="Z_2E862F6B_6B0A_40BB_944E_0C7992DC3BBB_.wvu.FilterData" localSheetId="0" hidden="1">'2024 год Приложение'!$A$7:$F$98</definedName>
    <definedName name="Z_2F1631EB_A97E_4E43_940D_BBAD4300E79F_.wvu.FilterData" localSheetId="0" hidden="1">'2024 год Приложение'!$A$7:$F$98</definedName>
    <definedName name="Z_4CB2AD8A_1395_4EEB_B6E5_ACA1429CF0DB_.wvu.Cols" localSheetId="0" hidden="1">'2024 год Приложение'!#REF!</definedName>
    <definedName name="Z_4CB2AD8A_1395_4EEB_B6E5_ACA1429CF0DB_.wvu.FilterData" localSheetId="0" hidden="1">'2024 год Приложение'!$A$7:$F$98</definedName>
    <definedName name="Z_4CB2AD8A_1395_4EEB_B6E5_ACA1429CF0DB_.wvu.PrintArea" localSheetId="0" hidden="1">'2024 год Приложение'!$A$5:$F$98</definedName>
    <definedName name="Z_4CB2AD8A_1395_4EEB_B6E5_ACA1429CF0DB_.wvu.PrintTitles" localSheetId="0" hidden="1">'2024 год Приложение'!$8:$9</definedName>
    <definedName name="Z_5271CAE7_4D6C_40AB_9A03_5EFB6EFB80FA_.wvu.Cols" localSheetId="0" hidden="1">'2024 год Приложение'!#REF!</definedName>
    <definedName name="Z_5271CAE7_4D6C_40AB_9A03_5EFB6EFB80FA_.wvu.FilterData" localSheetId="0" hidden="1">'2024 год Приложение'!$A$7:$F$98</definedName>
    <definedName name="Z_5271CAE7_4D6C_40AB_9A03_5EFB6EFB80FA_.wvu.PrintArea" localSheetId="0" hidden="1">'2024 год Приложение'!$A$5:$F$98</definedName>
    <definedName name="Z_599A55F8_3816_4A95_B2A0_7EE8B30830DF_.wvu.FilterData" localSheetId="0" hidden="1">'2024 год Приложение'!$A$7:$F$98</definedName>
    <definedName name="Z_599A55F8_3816_4A95_B2A0_7EE8B30830DF_.wvu.PrintArea" localSheetId="0" hidden="1">'2024 год Приложение'!$A$5:$F$98</definedName>
    <definedName name="Z_62BA1D30_83D4_405C_B38E_4A6036DCDF7D_.wvu.Cols" localSheetId="0" hidden="1">'2024 год Приложение'!#REF!</definedName>
    <definedName name="Z_62BA1D30_83D4_405C_B38E_4A6036DCDF7D_.wvu.FilterData" localSheetId="0" hidden="1">'2024 год Приложение'!$A$7:$F$98</definedName>
    <definedName name="Z_62BA1D30_83D4_405C_B38E_4A6036DCDF7D_.wvu.PrintArea" localSheetId="0" hidden="1">'2024 год Приложение'!$A$5:$F$98</definedName>
    <definedName name="Z_7955679F_E0D3_4A07_867E_D6B8BAC7D862_.wvu.FilterData" localSheetId="0" hidden="1">'2024 год Приложение'!$A$7:$F$98</definedName>
    <definedName name="Z_7C0ABF66_8B0F_48ED_A269_F91E2B0FF96C_.wvu.FilterData" localSheetId="0" hidden="1">'2024 год Приложение'!$A$7:$F$98</definedName>
    <definedName name="Z_91381939_8F12_4242_9E30_D1FC0A7B5CCF_.wvu.FilterData" localSheetId="0" hidden="1">'2024 год Приложение'!$A$7:$F$98</definedName>
    <definedName name="Z_949DCF8A_4B6C_48DC_A0AF_1508759F4E2C_.wvu.FilterData" localSheetId="0" hidden="1">'2024 год Приложение'!$A$7:$F$98</definedName>
    <definedName name="Z_9AE4E90B_95AD_4E92_80AE_724EF4B3642C_.wvu.FilterData" localSheetId="0" hidden="1">'2024 год Приложение'!$A$7:$F$98</definedName>
    <definedName name="Z_9AE4E90B_95AD_4E92_80AE_724EF4B3642C_.wvu.PrintArea" localSheetId="0" hidden="1">'2024 год Приложение'!$A$5:$F$98</definedName>
    <definedName name="Z_A79CDC70_8466_49CB_8C49_C52C08F5C2C3_.wvu.FilterData" localSheetId="0" hidden="1">'2024 год Приложение'!$A$7:$F$98</definedName>
    <definedName name="Z_A79CDC70_8466_49CB_8C49_C52C08F5C2C3_.wvu.PrintArea" localSheetId="0" hidden="1">'2024 год Приложение'!$A$5:$F$98</definedName>
    <definedName name="Z_A79CDC70_8466_49CB_8C49_C52C08F5C2C3_.wvu.PrintTitles" localSheetId="0" hidden="1">'2024 год Приложение'!$8:$9</definedName>
    <definedName name="Z_B3397BCA_1277_4868_806F_2E68EFD73FCF_.wvu.Cols" localSheetId="0" hidden="1">'2024 год Приложение'!#REF!</definedName>
    <definedName name="Z_B3397BCA_1277_4868_806F_2E68EFD73FCF_.wvu.FilterData" localSheetId="0" hidden="1">'2024 год Приложение'!$A$7:$F$98</definedName>
    <definedName name="Z_B3397BCA_1277_4868_806F_2E68EFD73FCF_.wvu.PrintArea" localSheetId="0" hidden="1">'2024 год Приложение'!$A$5:$F$98</definedName>
    <definedName name="Z_B3397BCA_1277_4868_806F_2E68EFD73FCF_.wvu.PrintTitles" localSheetId="0" hidden="1">'2024 год Приложение'!$8:$9</definedName>
    <definedName name="Z_B3ADB1FC_7237_4F79_A98A_9A3A728E8FB8_.wvu.FilterData" localSheetId="0" hidden="1">'2024 год Приложение'!$A$7:$F$98</definedName>
    <definedName name="Z_C0DCEFD6_4378_4196_8A52_BBAE8937CBA3_.wvu.Cols" localSheetId="0" hidden="1">'2024 год Приложение'!#REF!</definedName>
    <definedName name="Z_C0DCEFD6_4378_4196_8A52_BBAE8937CBA3_.wvu.FilterData" localSheetId="0" hidden="1">'2024 год Приложение'!$A$7:$F$98</definedName>
    <definedName name="Z_C0DCEFD6_4378_4196_8A52_BBAE8937CBA3_.wvu.PrintArea" localSheetId="0" hidden="1">'2024 год Приложение'!$A$5:$G$98</definedName>
    <definedName name="Z_C0DCEFD6_4378_4196_8A52_BBAE8937CBA3_.wvu.Rows" localSheetId="0" hidden="1">'2024 год Приложение'!#REF!</definedName>
    <definedName name="Z_D2D64AF3_EF16_419B_92B9_C61E316636B4_.wvu.FilterData" localSheetId="0" hidden="1">'2024 год Приложение'!$A$7:$F$98</definedName>
    <definedName name="Z_D2D64AF3_EF16_419B_92B9_C61E316636B4_.wvu.PrintArea" localSheetId="0" hidden="1">'2024 год Приложение'!$A$5:$F$98</definedName>
    <definedName name="Z_D2D64AF3_EF16_419B_92B9_C61E316636B4_.wvu.PrintTitles" localSheetId="0" hidden="1">'2024 год Приложение'!$8:$9</definedName>
    <definedName name="Z_D2D64AF3_EF16_419B_92B9_C61E316636B4_.wvu.Rows" localSheetId="0" hidden="1">'2024 год Приложение'!#REF!</definedName>
    <definedName name="Z_E73FB2C8_8889_4BC1_B42C_BB4285892FAC_.wvu.Cols" localSheetId="0" hidden="1">'2024 год Приложение'!#REF!</definedName>
    <definedName name="Z_E73FB2C8_8889_4BC1_B42C_BB4285892FAC_.wvu.FilterData" localSheetId="0" hidden="1">'2024 год Приложение'!$A$7:$F$98</definedName>
    <definedName name="Z_E73FB2C8_8889_4BC1_B42C_BB4285892FAC_.wvu.PrintArea" localSheetId="0" hidden="1">'2024 год Приложение'!$A$5:$F$98</definedName>
    <definedName name="Z_E73FB2C8_8889_4BC1_B42C_BB4285892FAC_.wvu.PrintTitles" localSheetId="0" hidden="1">'2024 год Приложение'!$8:$9</definedName>
    <definedName name="_xlnm.Print_Area" localSheetId="0">'2024 год Приложение'!$A$1:$K$154</definedName>
  </definedNames>
  <calcPr calcId="191029"/>
  <customWorkbookViews>
    <customWorkbookView name="Администратор - Личное представление" guid="{C0DCEFD6-4378-4196-8A52-BBAE8937CBA3}" mergeInterval="0" personalView="1" maximized="1" windowWidth="1362" windowHeight="562" activeSheetId="1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1 - Личное представление" guid="{D2D64AF3-EF16-419B-92B9-C61E316636B4}" mergeInterval="0" personalView="1" maximized="1" windowWidth="1276" windowHeight="80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9" i="1"/>
  <c r="K18"/>
  <c r="K19"/>
  <c r="K20"/>
  <c r="K26"/>
  <c r="K27"/>
  <c r="K28"/>
  <c r="K31"/>
  <c r="K32"/>
  <c r="K35"/>
  <c r="K36"/>
  <c r="K40"/>
  <c r="K41"/>
  <c r="K44"/>
  <c r="K45"/>
  <c r="K49"/>
  <c r="K50"/>
  <c r="K53"/>
  <c r="K57"/>
  <c r="K58"/>
  <c r="K61"/>
  <c r="K62"/>
  <c r="K67"/>
  <c r="K73"/>
  <c r="K74"/>
  <c r="K77"/>
  <c r="K79"/>
  <c r="K80"/>
  <c r="K87"/>
  <c r="K91"/>
  <c r="K95"/>
  <c r="K102"/>
  <c r="K103"/>
  <c r="K107"/>
  <c r="K111"/>
  <c r="K115"/>
  <c r="K116"/>
  <c r="K119"/>
  <c r="K123"/>
  <c r="K124"/>
  <c r="K127"/>
  <c r="K130"/>
  <c r="K137"/>
  <c r="K145"/>
  <c r="K148"/>
  <c r="K154"/>
  <c r="H153"/>
  <c r="H152" s="1"/>
  <c r="H151" s="1"/>
  <c r="H150" s="1"/>
  <c r="H149" s="1"/>
  <c r="H147"/>
  <c r="H146" s="1"/>
  <c r="H144"/>
  <c r="H136"/>
  <c r="H135" s="1"/>
  <c r="H134" s="1"/>
  <c r="H133" s="1"/>
  <c r="H132" s="1"/>
  <c r="H131" s="1"/>
  <c r="H129"/>
  <c r="H128" s="1"/>
  <c r="H126"/>
  <c r="H125" s="1"/>
  <c r="H122"/>
  <c r="H121" s="1"/>
  <c r="H118"/>
  <c r="H117" s="1"/>
  <c r="H114"/>
  <c r="H113" s="1"/>
  <c r="H110"/>
  <c r="H109" s="1"/>
  <c r="H108" s="1"/>
  <c r="H106"/>
  <c r="H105" s="1"/>
  <c r="H104" s="1"/>
  <c r="H101"/>
  <c r="H100" s="1"/>
  <c r="H99" s="1"/>
  <c r="H94"/>
  <c r="H93" s="1"/>
  <c r="H92" s="1"/>
  <c r="H90"/>
  <c r="H89" s="1"/>
  <c r="H88" s="1"/>
  <c r="H86"/>
  <c r="H85" s="1"/>
  <c r="H84" s="1"/>
  <c r="H78"/>
  <c r="H76"/>
  <c r="H72"/>
  <c r="H71" s="1"/>
  <c r="H66"/>
  <c r="H65" s="1"/>
  <c r="H64" s="1"/>
  <c r="H63" s="1"/>
  <c r="H60"/>
  <c r="H59" s="1"/>
  <c r="H56"/>
  <c r="H55" s="1"/>
  <c r="H52"/>
  <c r="H51" s="1"/>
  <c r="H48"/>
  <c r="H47" s="1"/>
  <c r="H43"/>
  <c r="H42" s="1"/>
  <c r="H39"/>
  <c r="H38" s="1"/>
  <c r="H34"/>
  <c r="H33" s="1"/>
  <c r="H30"/>
  <c r="H29" s="1"/>
  <c r="H25"/>
  <c r="H17"/>
  <c r="H16" s="1"/>
  <c r="H15" s="1"/>
  <c r="H14" s="1"/>
  <c r="H13" s="1"/>
  <c r="J145"/>
  <c r="I144"/>
  <c r="I143" s="1"/>
  <c r="I142" s="1"/>
  <c r="G144"/>
  <c r="G143"/>
  <c r="G142" s="1"/>
  <c r="J137"/>
  <c r="I136"/>
  <c r="I135" s="1"/>
  <c r="I134" s="1"/>
  <c r="I133" s="1"/>
  <c r="I132" s="1"/>
  <c r="I131" s="1"/>
  <c r="K131" s="1"/>
  <c r="G136"/>
  <c r="K136" l="1"/>
  <c r="K133"/>
  <c r="H54"/>
  <c r="K132"/>
  <c r="H143"/>
  <c r="H142" s="1"/>
  <c r="K142" s="1"/>
  <c r="K144"/>
  <c r="H37"/>
  <c r="H75"/>
  <c r="H70" s="1"/>
  <c r="H69" s="1"/>
  <c r="H68" s="1"/>
  <c r="K135"/>
  <c r="K134"/>
  <c r="H46"/>
  <c r="H24"/>
  <c r="H120"/>
  <c r="H112"/>
  <c r="H83"/>
  <c r="H82" s="1"/>
  <c r="H81" s="1"/>
  <c r="J142"/>
  <c r="J144"/>
  <c r="J143"/>
  <c r="J136"/>
  <c r="G135"/>
  <c r="H141" l="1"/>
  <c r="H140" s="1"/>
  <c r="H139" s="1"/>
  <c r="H138" s="1"/>
  <c r="K143"/>
  <c r="H23"/>
  <c r="H98"/>
  <c r="G134"/>
  <c r="J135"/>
  <c r="H97" l="1"/>
  <c r="H22"/>
  <c r="G133"/>
  <c r="J134"/>
  <c r="H96" l="1"/>
  <c r="H21"/>
  <c r="G132"/>
  <c r="J133"/>
  <c r="H12" l="1"/>
  <c r="G131"/>
  <c r="J131" s="1"/>
  <c r="J132"/>
  <c r="H11" l="1"/>
  <c r="J130"/>
  <c r="I129"/>
  <c r="K129" s="1"/>
  <c r="G129"/>
  <c r="G128" s="1"/>
  <c r="I94"/>
  <c r="K94" s="1"/>
  <c r="G94"/>
  <c r="J87"/>
  <c r="I86"/>
  <c r="G86"/>
  <c r="I78"/>
  <c r="K78" s="1"/>
  <c r="G78"/>
  <c r="J77"/>
  <c r="I76"/>
  <c r="K76" s="1"/>
  <c r="G76"/>
  <c r="I72"/>
  <c r="K72" s="1"/>
  <c r="G72"/>
  <c r="I60"/>
  <c r="K60" s="1"/>
  <c r="G60"/>
  <c r="I25"/>
  <c r="K25" s="1"/>
  <c r="G25"/>
  <c r="J62"/>
  <c r="J26"/>
  <c r="J27"/>
  <c r="J28"/>
  <c r="I128" l="1"/>
  <c r="K128"/>
  <c r="I85"/>
  <c r="K86"/>
  <c r="H10"/>
  <c r="J76"/>
  <c r="J128"/>
  <c r="J86"/>
  <c r="J129"/>
  <c r="G85"/>
  <c r="G84" s="1"/>
  <c r="J19"/>
  <c r="J61"/>
  <c r="I75"/>
  <c r="K75" s="1"/>
  <c r="G75"/>
  <c r="I17"/>
  <c r="K17" s="1"/>
  <c r="G17"/>
  <c r="I59"/>
  <c r="K59" s="1"/>
  <c r="G59"/>
  <c r="I122"/>
  <c r="G122"/>
  <c r="G121" s="1"/>
  <c r="I121" l="1"/>
  <c r="K122"/>
  <c r="I84"/>
  <c r="K85"/>
  <c r="J85"/>
  <c r="J59"/>
  <c r="J60"/>
  <c r="I101"/>
  <c r="K84" l="1"/>
  <c r="J84"/>
  <c r="K121"/>
  <c r="J121"/>
  <c r="I100"/>
  <c r="K101"/>
  <c r="I147"/>
  <c r="I126"/>
  <c r="I118"/>
  <c r="I114"/>
  <c r="I110"/>
  <c r="I106"/>
  <c r="I93"/>
  <c r="I90"/>
  <c r="I71"/>
  <c r="K71" s="1"/>
  <c r="I66"/>
  <c r="I56"/>
  <c r="I48"/>
  <c r="I43"/>
  <c r="I39"/>
  <c r="I34"/>
  <c r="I30"/>
  <c r="I24"/>
  <c r="K24" s="1"/>
  <c r="I16"/>
  <c r="J18"/>
  <c r="J20"/>
  <c r="J44"/>
  <c r="J45"/>
  <c r="J58"/>
  <c r="J67"/>
  <c r="J80"/>
  <c r="J91"/>
  <c r="J95"/>
  <c r="J102"/>
  <c r="J107"/>
  <c r="J111"/>
  <c r="J115"/>
  <c r="J116"/>
  <c r="J119"/>
  <c r="J123"/>
  <c r="J124"/>
  <c r="J127"/>
  <c r="J154"/>
  <c r="I33" l="1"/>
  <c r="K33" s="1"/>
  <c r="K34"/>
  <c r="I55"/>
  <c r="K56"/>
  <c r="I92"/>
  <c r="K92" s="1"/>
  <c r="K93"/>
  <c r="I117"/>
  <c r="K117" s="1"/>
  <c r="K118"/>
  <c r="I15"/>
  <c r="K16"/>
  <c r="I38"/>
  <c r="K38" s="1"/>
  <c r="K39"/>
  <c r="I65"/>
  <c r="K66"/>
  <c r="I105"/>
  <c r="K106"/>
  <c r="I125"/>
  <c r="K126"/>
  <c r="I99"/>
  <c r="K99" s="1"/>
  <c r="K100"/>
  <c r="I42"/>
  <c r="K42" s="1"/>
  <c r="K43"/>
  <c r="I109"/>
  <c r="K110"/>
  <c r="I146"/>
  <c r="K147"/>
  <c r="I29"/>
  <c r="K29" s="1"/>
  <c r="K30"/>
  <c r="I47"/>
  <c r="K47" s="1"/>
  <c r="K48"/>
  <c r="I89"/>
  <c r="K90"/>
  <c r="K114"/>
  <c r="I113"/>
  <c r="I23"/>
  <c r="K23" s="1"/>
  <c r="I70"/>
  <c r="J148"/>
  <c r="J41"/>
  <c r="J40"/>
  <c r="J57"/>
  <c r="J36"/>
  <c r="J35"/>
  <c r="J32"/>
  <c r="J31"/>
  <c r="I153"/>
  <c r="K153" s="1"/>
  <c r="G153"/>
  <c r="G152" s="1"/>
  <c r="G151" s="1"/>
  <c r="G150" s="1"/>
  <c r="G149" s="1"/>
  <c r="G90"/>
  <c r="I88" l="1"/>
  <c r="K89"/>
  <c r="I108"/>
  <c r="K108" s="1"/>
  <c r="K109"/>
  <c r="I104"/>
  <c r="K104" s="1"/>
  <c r="K105"/>
  <c r="I54"/>
  <c r="K54" s="1"/>
  <c r="K55"/>
  <c r="I37"/>
  <c r="K37" s="1"/>
  <c r="K113"/>
  <c r="I112"/>
  <c r="K112" s="1"/>
  <c r="I69"/>
  <c r="K70"/>
  <c r="K146"/>
  <c r="I141"/>
  <c r="K141" s="1"/>
  <c r="K125"/>
  <c r="I120"/>
  <c r="K120" s="1"/>
  <c r="I64"/>
  <c r="K65"/>
  <c r="I14"/>
  <c r="K15"/>
  <c r="G101"/>
  <c r="J103"/>
  <c r="G71"/>
  <c r="J71" s="1"/>
  <c r="J73"/>
  <c r="I152"/>
  <c r="K152" s="1"/>
  <c r="J153"/>
  <c r="J90"/>
  <c r="G89"/>
  <c r="G88" s="1"/>
  <c r="G43"/>
  <c r="I140" l="1"/>
  <c r="I63"/>
  <c r="K63" s="1"/>
  <c r="K64"/>
  <c r="K14"/>
  <c r="I13"/>
  <c r="K13" s="1"/>
  <c r="I139"/>
  <c r="K139" s="1"/>
  <c r="K140"/>
  <c r="I98"/>
  <c r="I68"/>
  <c r="K68" s="1"/>
  <c r="K69"/>
  <c r="K88"/>
  <c r="I83"/>
  <c r="J72"/>
  <c r="I151"/>
  <c r="K151" s="1"/>
  <c r="J152"/>
  <c r="J88"/>
  <c r="J89"/>
  <c r="I97" l="1"/>
  <c r="K98"/>
  <c r="I82"/>
  <c r="K83"/>
  <c r="I150"/>
  <c r="K150" s="1"/>
  <c r="J151"/>
  <c r="G100"/>
  <c r="G99" s="1"/>
  <c r="G106"/>
  <c r="G105" s="1"/>
  <c r="G104" s="1"/>
  <c r="K82" l="1"/>
  <c r="I81"/>
  <c r="K81" s="1"/>
  <c r="K97"/>
  <c r="I96"/>
  <c r="I149"/>
  <c r="K149" s="1"/>
  <c r="J150"/>
  <c r="J106"/>
  <c r="J101"/>
  <c r="G30"/>
  <c r="G114"/>
  <c r="G113" s="1"/>
  <c r="G126"/>
  <c r="G125" s="1"/>
  <c r="G120" s="1"/>
  <c r="K96" l="1"/>
  <c r="J113"/>
  <c r="J149"/>
  <c r="I138"/>
  <c r="K138" s="1"/>
  <c r="J114"/>
  <c r="J30"/>
  <c r="J122"/>
  <c r="J126"/>
  <c r="J125"/>
  <c r="J104"/>
  <c r="J105"/>
  <c r="J99"/>
  <c r="J100"/>
  <c r="J120"/>
  <c r="G110" l="1"/>
  <c r="J110" s="1"/>
  <c r="G56"/>
  <c r="G55" s="1"/>
  <c r="G54" s="1"/>
  <c r="J56" l="1"/>
  <c r="G42"/>
  <c r="G53"/>
  <c r="J50"/>
  <c r="J49"/>
  <c r="J54" l="1"/>
  <c r="J55"/>
  <c r="J42"/>
  <c r="J43"/>
  <c r="G109" l="1"/>
  <c r="G108" s="1"/>
  <c r="J108" l="1"/>
  <c r="J109"/>
  <c r="G118"/>
  <c r="G117" s="1"/>
  <c r="G112" s="1"/>
  <c r="G98" l="1"/>
  <c r="J118"/>
  <c r="J53" l="1"/>
  <c r="I52"/>
  <c r="J117"/>
  <c r="G147"/>
  <c r="G146" s="1"/>
  <c r="G93"/>
  <c r="G92" s="1"/>
  <c r="G83" s="1"/>
  <c r="G70"/>
  <c r="G66"/>
  <c r="G65" s="1"/>
  <c r="G64" s="1"/>
  <c r="G63" s="1"/>
  <c r="G52"/>
  <c r="G51" s="1"/>
  <c r="G48"/>
  <c r="G47" s="1"/>
  <c r="G39"/>
  <c r="G38" s="1"/>
  <c r="G37" s="1"/>
  <c r="G34"/>
  <c r="G33" s="1"/>
  <c r="G29"/>
  <c r="G24"/>
  <c r="G16"/>
  <c r="G15" s="1"/>
  <c r="G14" s="1"/>
  <c r="I51" l="1"/>
  <c r="K52"/>
  <c r="G141"/>
  <c r="G140" s="1"/>
  <c r="G139" s="1"/>
  <c r="G138" s="1"/>
  <c r="G23"/>
  <c r="J47"/>
  <c r="J48"/>
  <c r="J29"/>
  <c r="J52"/>
  <c r="J147"/>
  <c r="J112"/>
  <c r="J98"/>
  <c r="J94"/>
  <c r="J78"/>
  <c r="J66"/>
  <c r="J39"/>
  <c r="J33"/>
  <c r="J34"/>
  <c r="J24"/>
  <c r="J25"/>
  <c r="J17"/>
  <c r="G82"/>
  <c r="G13"/>
  <c r="G69"/>
  <c r="G46"/>
  <c r="I46" l="1"/>
  <c r="K51"/>
  <c r="G68"/>
  <c r="J69"/>
  <c r="J51"/>
  <c r="G22"/>
  <c r="G21" s="1"/>
  <c r="G12" s="1"/>
  <c r="G81"/>
  <c r="J46"/>
  <c r="J146"/>
  <c r="J93"/>
  <c r="J75"/>
  <c r="J65"/>
  <c r="J37"/>
  <c r="J38"/>
  <c r="J23"/>
  <c r="J16"/>
  <c r="G97"/>
  <c r="K46" l="1"/>
  <c r="I22"/>
  <c r="G96"/>
  <c r="J96" s="1"/>
  <c r="J141"/>
  <c r="J97"/>
  <c r="J92"/>
  <c r="J70"/>
  <c r="J63"/>
  <c r="J64"/>
  <c r="J15"/>
  <c r="G11" l="1"/>
  <c r="I21"/>
  <c r="K22"/>
  <c r="G10"/>
  <c r="J140"/>
  <c r="J83"/>
  <c r="J68"/>
  <c r="J22"/>
  <c r="J14"/>
  <c r="K21" l="1"/>
  <c r="I12"/>
  <c r="J21"/>
  <c r="J138"/>
  <c r="J139"/>
  <c r="J82"/>
  <c r="J81"/>
  <c r="J13"/>
  <c r="K12" l="1"/>
  <c r="I11"/>
  <c r="K11" s="1"/>
  <c r="J12"/>
  <c r="I10" l="1"/>
  <c r="K10" s="1"/>
  <c r="J10"/>
  <c r="J11"/>
</calcChain>
</file>

<file path=xl/sharedStrings.xml><?xml version="1.0" encoding="utf-8"?>
<sst xmlns="http://schemas.openxmlformats.org/spreadsheetml/2006/main" count="828" uniqueCount="131">
  <si>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</si>
  <si>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</si>
  <si>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</si>
  <si>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</si>
  <si>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</si>
  <si>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</si>
  <si>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</si>
  <si>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</si>
  <si>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</si>
  <si>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</si>
  <si>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</si>
  <si>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</si>
  <si>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</si>
  <si>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</si>
  <si>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</si>
  <si>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10</t>
  </si>
  <si>
    <t>00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</si>
  <si>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</si>
  <si>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</si>
  <si>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</si>
  <si>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</si>
  <si>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</si>
  <si>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</si>
  <si>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Непрограммные направления деятельности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</si>
  <si>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</si>
  <si>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</si>
  <si>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</si>
  <si>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</si>
  <si>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</si>
  <si>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</si>
  <si>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</si>
  <si>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</si>
  <si>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</si>
  <si>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</si>
  <si>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</si>
  <si>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</si>
  <si>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</si>
  <si>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</si>
  <si>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</si>
  <si>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</si>
  <si>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</si>
  <si>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</si>
  <si>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</si>
  <si>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</si>
  <si>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</si>
  <si>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</si>
  <si>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</si>
  <si>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</si>
  <si>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и муниципального образования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</si>
  <si>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</si>
  <si>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</si>
  <si>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</si>
  <si>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</si>
  <si>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06</t>
  </si>
  <si>
    <t>Администрация сельского поселения "Чикшино"</t>
  </si>
  <si>
    <t>926</t>
  </si>
  <si>
    <t>ОБЩЕГОСУДАРСТВЕННЫЕ ВОПРОСЫ</t>
  </si>
  <si>
    <t>853</t>
  </si>
  <si>
    <t>99 0 00 00000</t>
  </si>
  <si>
    <t>99 0 00 02010</t>
  </si>
  <si>
    <t>99 0 00 02040</t>
  </si>
  <si>
    <t>99 0 00 02110</t>
  </si>
  <si>
    <t>99 0 00  02110</t>
  </si>
  <si>
    <t>99 0 00 73150</t>
  </si>
  <si>
    <t>99 0 00 51180</t>
  </si>
  <si>
    <t>99 0 00 03010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</si>
  <si>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</si>
  <si>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</si>
  <si>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</si>
  <si>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</si>
  <si>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</si>
  <si>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>Фонд оплаты труда государственных (муниципальных) органов</t>
  </si>
  <si>
    <t>111</t>
  </si>
  <si>
    <t>119</t>
  </si>
  <si>
    <t>Фонд оплаты труда учреждений</t>
  </si>
  <si>
    <t>Уплата иных платежей</t>
  </si>
  <si>
    <t>110</t>
  </si>
  <si>
    <t>Расходы на выплаты персоналу казенных учреждений</t>
  </si>
  <si>
    <t xml:space="preserve">Прочая закупка товаров, работ и услуг </t>
  </si>
  <si>
    <t>2021 год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</si>
  <si>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</si>
  <si>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99 0 00 91050</t>
  </si>
  <si>
    <t>Закупка товаров, работ и услуг для обеспечения государственных (муниципальных) нужд</t>
  </si>
  <si>
    <t>99 0 00 91040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</si>
  <si>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</si>
  <si>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</si>
  <si>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>Закупка энергетических ресурсов</t>
  </si>
  <si>
    <t>247</t>
  </si>
  <si>
    <t>Закупка товаров, работ и услуг для  обеспечения государственных (муниципальных) нужд</t>
  </si>
  <si>
    <t>Уплата прочих налогов, сборов</t>
  </si>
  <si>
    <t>99 0 00 91060</t>
  </si>
  <si>
    <t>Иные межбюджетные трансферты, предоставляемые на реализацию мероприятий по решению вопросов местного значения поселений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</si>
  <si>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</si>
  <si>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</si>
  <si>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поселениям из бюджета муниципального образования муниципального района «Печора» на оплату энергетических ресурсов уличного освещения</t>
  </si>
  <si>
    <t>Уличное освещение</t>
  </si>
  <si>
    <t>Прочие мероприятия по благоустройству  поселений</t>
  </si>
  <si>
    <t>99 0 00 25510</t>
  </si>
  <si>
    <t>99 0 00 25540</t>
  </si>
  <si>
    <t>Социальное обеспечение населения</t>
  </si>
  <si>
    <t>Социальная поддержка населения</t>
  </si>
  <si>
    <t>99 0 00 63130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</si>
  <si>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</si>
  <si>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</si>
  <si>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</si>
  <si>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</si>
  <si>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Кассовое исполнение</t>
  </si>
  <si>
    <t>тыс. рублей</t>
  </si>
  <si>
    <t>Субсидии поселениям из бюджета муниципального образования муниципального района «Печора» на содержание улично-дорожной сети в границах поселений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</si>
  <si>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</si>
  <si>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99 0 00 15320</t>
  </si>
  <si>
    <t>Мероприятия по обеспечению надлежащего состояния источников противопожарного водоснабжения на территории поселений</t>
  </si>
  <si>
    <t>831</t>
  </si>
  <si>
    <t>830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</si>
  <si>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</si>
  <si>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</si>
  <si>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99 0 00 15310</t>
  </si>
  <si>
    <t>Обеспечение первичных мер пожарной безопасности в границах населенных пунктов поселения</t>
  </si>
  <si>
    <t>ОБРАЗОВАНИЕ</t>
  </si>
  <si>
    <t>07</t>
  </si>
  <si>
    <t>Профессиональная подготовка, переподготовка и повышение квалификации</t>
  </si>
  <si>
    <t>Доплаты к пенсиям, дополнительное пенсионное обеспечение</t>
  </si>
  <si>
    <t>99 0 00 63110</t>
  </si>
  <si>
    <t xml:space="preserve">Расходы бюджета муниципального образования сельского поселения "Чикшино" за 2024 год по ведомственной структуре расходов бюджета муниципального образования сельского поселения "Чикшино"     </t>
  </si>
  <si>
    <t>План  (В соответствии с Решением Совета СП "Чикшино")</t>
  </si>
  <si>
    <t>План (В соответствии с утвержденной сводной бюджетной росписью)</t>
  </si>
  <si>
    <t>% исполнение (В соответствии с Решением Совета СП "Чикшино")</t>
  </si>
  <si>
    <t>% исполнение (В соответствии с утвержденной сводной бюджетной росписью)</t>
  </si>
  <si>
    <t>Приложение</t>
  </si>
  <si>
    <t xml:space="preserve"> к  пояснительной записке</t>
  </si>
  <si>
    <t>Осуществление переданных органами местного самоуправления части отдельных полномочий по решению вопросов местного значения по составлению проекта бюджета поселения,  осуществлению контроля за его исполнением, составлению отчета об исполнении бюджета поселения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</si>
</sst>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0"/>
    <numFmt numFmtId="166" formatCode="#,##0.0"/>
    <numFmt numFmtId="167" formatCode="0.0"/>
  </numFmts>
  <fonts count="17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BEEF3"/>
        <bgColor indexed="26"/>
      </patternFill>
    </fill>
    <fill>
      <patternFill patternType="solid">
        <fgColor theme="0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13" fillId="0" borderId="1" xfId="0" applyFont="1" applyBorder="1" applyAlignment="1">
      <alignment horizontal="center" vertical="center" wrapText="1"/>
    </xf>
    <xf numFmtId="0" fontId="0" fillId="0" borderId="1" xfId="0" applyBorder="1"/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justify" vertical="top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justify" vertical="top" wrapText="1"/>
    </xf>
    <xf numFmtId="49" fontId="6" fillId="7" borderId="1" xfId="0" applyNumberFormat="1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left" wrapText="1"/>
    </xf>
    <xf numFmtId="49" fontId="6" fillId="4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7" fillId="3" borderId="1" xfId="0" applyNumberFormat="1" applyFont="1" applyFill="1" applyBorder="1" applyAlignment="1">
      <alignment horizontal="justify"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wrapText="1"/>
    </xf>
    <xf numFmtId="166" fontId="6" fillId="3" borderId="1" xfId="0" applyNumberFormat="1" applyFont="1" applyFill="1" applyBorder="1" applyAlignment="1">
      <alignment horizontal="right" vertical="center"/>
    </xf>
    <xf numFmtId="166" fontId="6" fillId="6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justify" vertical="top" wrapText="1"/>
    </xf>
    <xf numFmtId="49" fontId="6" fillId="7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49" fontId="6" fillId="9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justify" vertical="top" wrapText="1"/>
    </xf>
    <xf numFmtId="49" fontId="6" fillId="8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 applyProtection="1">
      <alignment horizontal="left" vertical="top" wrapText="1"/>
    </xf>
    <xf numFmtId="0" fontId="6" fillId="6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justify" vertical="center" wrapText="1"/>
    </xf>
    <xf numFmtId="49" fontId="15" fillId="3" borderId="1" xfId="0" applyNumberFormat="1" applyFont="1" applyFill="1" applyBorder="1" applyAlignment="1">
      <alignment horizontal="justify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right" vertical="center"/>
    </xf>
    <xf numFmtId="49" fontId="7" fillId="3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7" fillId="6" borderId="1" xfId="0" applyNumberFormat="1" applyFont="1" applyFill="1" applyBorder="1" applyAlignment="1">
      <alignment horizontal="justify" vertical="center" wrapText="1"/>
    </xf>
    <xf numFmtId="166" fontId="6" fillId="2" borderId="1" xfId="0" applyNumberFormat="1" applyFont="1" applyFill="1" applyBorder="1" applyAlignment="1">
      <alignment horizontal="right" vertical="center"/>
    </xf>
    <xf numFmtId="0" fontId="9" fillId="6" borderId="1" xfId="0" applyNumberFormat="1" applyFont="1" applyFill="1" applyBorder="1" applyAlignment="1">
      <alignment horizontal="justify" vertical="center" wrapText="1"/>
    </xf>
    <xf numFmtId="166" fontId="6" fillId="7" borderId="1" xfId="0" applyNumberFormat="1" applyFont="1" applyFill="1" applyBorder="1" applyAlignment="1">
      <alignment horizontal="right" vertical="center"/>
    </xf>
    <xf numFmtId="0" fontId="9" fillId="6" borderId="1" xfId="0" applyNumberFormat="1" applyFont="1" applyFill="1" applyBorder="1" applyAlignment="1">
      <alignment horizontal="justify" vertical="top" wrapText="1"/>
    </xf>
    <xf numFmtId="166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vertical="center"/>
    </xf>
    <xf numFmtId="166" fontId="8" fillId="5" borderId="1" xfId="0" applyNumberFormat="1" applyFont="1" applyFill="1" applyBorder="1" applyAlignment="1">
      <alignment horizontal="right" vertical="center"/>
    </xf>
    <xf numFmtId="167" fontId="8" fillId="5" borderId="1" xfId="0" applyNumberFormat="1" applyFont="1" applyFill="1" applyBorder="1" applyAlignment="1">
      <alignment vertical="center"/>
    </xf>
    <xf numFmtId="166" fontId="8" fillId="2" borderId="1" xfId="0" applyNumberFormat="1" applyFont="1" applyFill="1" applyBorder="1" applyAlignment="1">
      <alignment horizontal="right" vertical="center"/>
    </xf>
    <xf numFmtId="167" fontId="6" fillId="7" borderId="1" xfId="0" applyNumberFormat="1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horizontal="right" vertical="center"/>
    </xf>
    <xf numFmtId="167" fontId="6" fillId="6" borderId="1" xfId="0" applyNumberFormat="1" applyFont="1" applyFill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justify" vertical="top" wrapText="1"/>
    </xf>
    <xf numFmtId="2" fontId="6" fillId="3" borderId="1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DBEEF3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4"/>
  <sheetViews>
    <sheetView showGridLines="0" tabSelected="1" showRuler="0" view="pageBreakPreview" zoomScaleNormal="110" zoomScaleSheetLayoutView="100" workbookViewId="0">
      <pane ySplit="8" topLeftCell="A63" activePane="bottomLeft" state="frozenSplit"/>
      <selection pane="bottomLeft" activeCell="A65" sqref="A65"/>
    </sheetView>
  </sheetViews>
  <sheetFormatPr defaultRowHeight="12.75"/>
  <cols>
    <col min="1" max="1" width="52.5703125" customWidth="1"/>
    <col min="2" max="2" width="6.85546875" customWidth="1"/>
    <col min="3" max="3" width="6.140625" customWidth="1"/>
    <col min="4" max="4" width="7.5703125" customWidth="1"/>
    <col min="5" max="5" width="14.28515625" customWidth="1"/>
    <col min="6" max="6" width="6.42578125" customWidth="1"/>
    <col min="7" max="7" width="14" customWidth="1"/>
    <col min="8" max="8" width="15" customWidth="1"/>
    <col min="9" max="9" width="14.85546875" customWidth="1"/>
    <col min="10" max="10" width="15.42578125" customWidth="1"/>
    <col min="11" max="11" width="14.28515625" customWidth="1"/>
  </cols>
  <sheetData>
    <row r="1" spans="1:11" ht="15.75" customHeight="1">
      <c r="A1" s="5"/>
      <c r="B1" s="5"/>
      <c r="C1" s="5"/>
      <c r="D1" s="8"/>
      <c r="E1" s="91" t="s">
        <v>128</v>
      </c>
      <c r="F1" s="91"/>
      <c r="G1" s="91"/>
      <c r="H1" s="91"/>
      <c r="I1" s="91"/>
      <c r="J1" s="91"/>
      <c r="K1" s="91"/>
    </row>
    <row r="2" spans="1:11" ht="15.75" customHeight="1">
      <c r="A2" s="5"/>
      <c r="B2" s="92" t="s">
        <v>129</v>
      </c>
      <c r="C2" s="92"/>
      <c r="D2" s="92"/>
      <c r="E2" s="92"/>
      <c r="F2" s="92"/>
      <c r="G2" s="92"/>
      <c r="H2" s="92"/>
      <c r="I2" s="92"/>
      <c r="J2" s="92"/>
      <c r="K2" s="92"/>
    </row>
    <row r="3" spans="1:11" ht="15.75">
      <c r="A3" s="5"/>
      <c r="B3" s="5"/>
      <c r="C3" s="90"/>
      <c r="D3" s="90"/>
      <c r="E3" s="90"/>
      <c r="F3" s="90"/>
      <c r="G3" s="90"/>
      <c r="H3" s="90"/>
      <c r="I3" s="90"/>
      <c r="J3" s="7"/>
    </row>
    <row r="4" spans="1:11" ht="15">
      <c r="A4" s="5"/>
      <c r="B4" s="5"/>
      <c r="C4" s="5"/>
      <c r="D4" s="5"/>
      <c r="E4" s="6"/>
      <c r="F4" s="6"/>
      <c r="G4" s="6"/>
      <c r="H4" s="6"/>
      <c r="I4" s="6"/>
      <c r="J4" s="6"/>
    </row>
    <row r="5" spans="1:11" ht="13.5" customHeight="1">
      <c r="A5" s="3"/>
      <c r="B5" s="3"/>
      <c r="C5" s="3"/>
      <c r="D5" s="3"/>
      <c r="E5" s="3"/>
      <c r="F5" s="3"/>
      <c r="G5" s="4"/>
      <c r="H5" s="4"/>
      <c r="I5" s="4"/>
      <c r="J5" s="4"/>
    </row>
    <row r="6" spans="1:11" ht="60.75" customHeight="1">
      <c r="A6" s="93" t="s">
        <v>123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ht="15">
      <c r="A7" s="2"/>
      <c r="B7" s="2"/>
      <c r="C7" s="2"/>
      <c r="D7" s="2"/>
      <c r="E7" s="2"/>
      <c r="F7" s="2"/>
      <c r="I7" s="9"/>
      <c r="J7" s="9"/>
      <c r="K7" s="9" t="s">
        <v>107</v>
      </c>
    </row>
    <row r="8" spans="1:11" ht="76.5" customHeight="1">
      <c r="A8" s="95" t="s">
        <v>0</v>
      </c>
      <c r="B8" s="95" t="s">
        <v>1</v>
      </c>
      <c r="C8" s="95" t="s">
        <v>2</v>
      </c>
      <c r="D8" s="95"/>
      <c r="E8" s="95" t="s">
        <v>5</v>
      </c>
      <c r="F8" s="95" t="s">
        <v>6</v>
      </c>
      <c r="G8" s="94" t="s">
        <v>124</v>
      </c>
      <c r="H8" s="10" t="s">
        <v>125</v>
      </c>
      <c r="I8" s="94" t="s">
        <v>106</v>
      </c>
      <c r="J8" s="94" t="s">
        <v>126</v>
      </c>
      <c r="K8" s="10" t="s">
        <v>127</v>
      </c>
    </row>
    <row r="9" spans="1:11" ht="15.75">
      <c r="A9" s="95"/>
      <c r="B9" s="95"/>
      <c r="C9" s="12" t="s">
        <v>3</v>
      </c>
      <c r="D9" s="12" t="s">
        <v>4</v>
      </c>
      <c r="E9" s="95"/>
      <c r="F9" s="95"/>
      <c r="G9" s="94"/>
      <c r="H9" s="10"/>
      <c r="I9" s="94"/>
      <c r="J9" s="94" t="s">
        <v>79</v>
      </c>
      <c r="K9" s="11"/>
    </row>
    <row r="10" spans="1:11" ht="22.5" customHeight="1">
      <c r="A10" s="13" t="s">
        <v>13</v>
      </c>
      <c r="B10" s="13"/>
      <c r="C10" s="13"/>
      <c r="D10" s="13"/>
      <c r="E10" s="13"/>
      <c r="F10" s="13"/>
      <c r="G10" s="82">
        <f t="shared" ref="G10:I10" si="0">G11</f>
        <v>11128.3</v>
      </c>
      <c r="H10" s="82">
        <f t="shared" si="0"/>
        <v>11128.3</v>
      </c>
      <c r="I10" s="82">
        <f t="shared" si="0"/>
        <v>9836.0999999999985</v>
      </c>
      <c r="J10" s="82">
        <f>I10/G10*100</f>
        <v>88.388163511048404</v>
      </c>
      <c r="K10" s="83">
        <f>I10/H10*100</f>
        <v>88.388163511048404</v>
      </c>
    </row>
    <row r="11" spans="1:11" s="1" customFormat="1" ht="14.25">
      <c r="A11" s="14" t="s">
        <v>54</v>
      </c>
      <c r="B11" s="15" t="s">
        <v>55</v>
      </c>
      <c r="C11" s="15" t="s">
        <v>7</v>
      </c>
      <c r="D11" s="15" t="s">
        <v>7</v>
      </c>
      <c r="E11" s="15" t="s">
        <v>7</v>
      </c>
      <c r="F11" s="15" t="s">
        <v>7</v>
      </c>
      <c r="G11" s="84">
        <f>G12+G81+G96+G131+G138</f>
        <v>11128.3</v>
      </c>
      <c r="H11" s="84">
        <f>H12+H81+H96+H131+H138</f>
        <v>11128.3</v>
      </c>
      <c r="I11" s="84">
        <f>I12+I81+I96+I131+I138</f>
        <v>9836.0999999999985</v>
      </c>
      <c r="J11" s="84">
        <f t="shared" ref="J11:J64" si="1">I11/G11*100</f>
        <v>88.388163511048404</v>
      </c>
      <c r="K11" s="85">
        <f t="shared" ref="K11:K74" si="2">I11/H11*100</f>
        <v>88.388163511048404</v>
      </c>
    </row>
    <row r="12" spans="1:11" ht="14.25">
      <c r="A12" s="16" t="s">
        <v>56</v>
      </c>
      <c r="B12" s="17" t="s">
        <v>55</v>
      </c>
      <c r="C12" s="17" t="s">
        <v>8</v>
      </c>
      <c r="D12" s="17" t="s">
        <v>16</v>
      </c>
      <c r="E12" s="17" t="s">
        <v>7</v>
      </c>
      <c r="F12" s="17" t="s">
        <v>7</v>
      </c>
      <c r="G12" s="86">
        <f>G13+G21+G63+G68</f>
        <v>8071.5</v>
      </c>
      <c r="H12" s="86">
        <f>H13+H21+H63+H68</f>
        <v>8071.5</v>
      </c>
      <c r="I12" s="86">
        <f>I13+I21+I63+I68</f>
        <v>7453.7</v>
      </c>
      <c r="J12" s="82">
        <f t="shared" si="1"/>
        <v>92.34590844328811</v>
      </c>
      <c r="K12" s="83">
        <f t="shared" si="2"/>
        <v>92.34590844328811</v>
      </c>
    </row>
    <row r="13" spans="1:11" ht="45">
      <c r="A13" s="18" t="s">
        <v>48</v>
      </c>
      <c r="B13" s="19" t="s">
        <v>55</v>
      </c>
      <c r="C13" s="19" t="s">
        <v>8</v>
      </c>
      <c r="D13" s="19" t="s">
        <v>12</v>
      </c>
      <c r="E13" s="19"/>
      <c r="F13" s="19"/>
      <c r="G13" s="76">
        <f t="shared" ref="G13:I16" si="3">G14</f>
        <v>1003.1</v>
      </c>
      <c r="H13" s="76">
        <f t="shared" si="3"/>
        <v>1003.1</v>
      </c>
      <c r="I13" s="76">
        <f t="shared" si="3"/>
        <v>967.8</v>
      </c>
      <c r="J13" s="80">
        <f t="shared" si="1"/>
        <v>96.480909181537228</v>
      </c>
      <c r="K13" s="81">
        <f t="shared" si="2"/>
        <v>96.480909181537228</v>
      </c>
    </row>
    <row r="14" spans="1:11" ht="15">
      <c r="A14" s="20" t="s">
        <v>23</v>
      </c>
      <c r="B14" s="21" t="s">
        <v>55</v>
      </c>
      <c r="C14" s="22">
        <v>1</v>
      </c>
      <c r="D14" s="22">
        <v>2</v>
      </c>
      <c r="E14" s="23" t="s">
        <v>58</v>
      </c>
      <c r="F14" s="21" t="s">
        <v>7</v>
      </c>
      <c r="G14" s="80">
        <f t="shared" ref="G14:I15" si="4">G15</f>
        <v>1003.1</v>
      </c>
      <c r="H14" s="80">
        <f t="shared" si="4"/>
        <v>1003.1</v>
      </c>
      <c r="I14" s="80">
        <f t="shared" si="4"/>
        <v>967.8</v>
      </c>
      <c r="J14" s="80">
        <f t="shared" si="1"/>
        <v>96.480909181537228</v>
      </c>
      <c r="K14" s="81">
        <f t="shared" si="2"/>
        <v>96.480909181537228</v>
      </c>
    </row>
    <row r="15" spans="1:11" ht="15">
      <c r="A15" s="24" t="s">
        <v>43</v>
      </c>
      <c r="B15" s="25" t="s">
        <v>55</v>
      </c>
      <c r="C15" s="25" t="s">
        <v>8</v>
      </c>
      <c r="D15" s="25" t="s">
        <v>12</v>
      </c>
      <c r="E15" s="23" t="s">
        <v>59</v>
      </c>
      <c r="F15" s="25" t="s">
        <v>7</v>
      </c>
      <c r="G15" s="42">
        <f t="shared" si="4"/>
        <v>1003.1</v>
      </c>
      <c r="H15" s="42">
        <f t="shared" si="4"/>
        <v>1003.1</v>
      </c>
      <c r="I15" s="42">
        <f t="shared" si="4"/>
        <v>967.8</v>
      </c>
      <c r="J15" s="80">
        <f t="shared" si="1"/>
        <v>96.480909181537228</v>
      </c>
      <c r="K15" s="81">
        <f t="shared" si="2"/>
        <v>96.480909181537228</v>
      </c>
    </row>
    <row r="16" spans="1:11" ht="75">
      <c r="A16" s="24" t="s">
        <v>38</v>
      </c>
      <c r="B16" s="25" t="s">
        <v>55</v>
      </c>
      <c r="C16" s="25" t="s">
        <v>8</v>
      </c>
      <c r="D16" s="25" t="s">
        <v>12</v>
      </c>
      <c r="E16" s="23" t="s">
        <v>59</v>
      </c>
      <c r="F16" s="25" t="s">
        <v>39</v>
      </c>
      <c r="G16" s="42">
        <f t="shared" si="3"/>
        <v>1003.1</v>
      </c>
      <c r="H16" s="42">
        <f t="shared" si="3"/>
        <v>1003.1</v>
      </c>
      <c r="I16" s="42">
        <f t="shared" si="3"/>
        <v>967.8</v>
      </c>
      <c r="J16" s="80">
        <f t="shared" si="1"/>
        <v>96.480909181537228</v>
      </c>
      <c r="K16" s="81">
        <f t="shared" si="2"/>
        <v>96.480909181537228</v>
      </c>
    </row>
    <row r="17" spans="1:11" ht="30">
      <c r="A17" s="24" t="s">
        <v>40</v>
      </c>
      <c r="B17" s="25" t="s">
        <v>55</v>
      </c>
      <c r="C17" s="25" t="s">
        <v>8</v>
      </c>
      <c r="D17" s="25" t="s">
        <v>12</v>
      </c>
      <c r="E17" s="23" t="s">
        <v>59</v>
      </c>
      <c r="F17" s="25" t="s">
        <v>41</v>
      </c>
      <c r="G17" s="42">
        <f>G18+G19+G20</f>
        <v>1003.1</v>
      </c>
      <c r="H17" s="42">
        <f>H18+H19+H20</f>
        <v>1003.1</v>
      </c>
      <c r="I17" s="42">
        <f>I18+I19+I20</f>
        <v>967.8</v>
      </c>
      <c r="J17" s="80">
        <f t="shared" si="1"/>
        <v>96.480909181537228</v>
      </c>
      <c r="K17" s="81">
        <f t="shared" si="2"/>
        <v>96.480909181537228</v>
      </c>
    </row>
    <row r="18" spans="1:11" ht="30">
      <c r="A18" s="26" t="s">
        <v>71</v>
      </c>
      <c r="B18" s="27" t="s">
        <v>55</v>
      </c>
      <c r="C18" s="28" t="s">
        <v>8</v>
      </c>
      <c r="D18" s="28" t="s">
        <v>12</v>
      </c>
      <c r="E18" s="27" t="s">
        <v>59</v>
      </c>
      <c r="F18" s="27" t="s">
        <v>42</v>
      </c>
      <c r="G18" s="43">
        <v>755.2</v>
      </c>
      <c r="H18" s="43">
        <v>755.2</v>
      </c>
      <c r="I18" s="43">
        <v>743.3</v>
      </c>
      <c r="J18" s="78">
        <f t="shared" si="1"/>
        <v>98.424258474576249</v>
      </c>
      <c r="K18" s="87">
        <f t="shared" si="2"/>
        <v>98.424258474576249</v>
      </c>
    </row>
    <row r="19" spans="1:11" ht="45">
      <c r="A19" s="29" t="s">
        <v>46</v>
      </c>
      <c r="B19" s="27" t="s">
        <v>55</v>
      </c>
      <c r="C19" s="28" t="s">
        <v>8</v>
      </c>
      <c r="D19" s="28" t="s">
        <v>12</v>
      </c>
      <c r="E19" s="27" t="s">
        <v>59</v>
      </c>
      <c r="F19" s="27" t="s">
        <v>45</v>
      </c>
      <c r="G19" s="43">
        <v>19.8</v>
      </c>
      <c r="H19" s="43">
        <v>19.8</v>
      </c>
      <c r="I19" s="43">
        <v>0</v>
      </c>
      <c r="J19" s="78">
        <f t="shared" si="1"/>
        <v>0</v>
      </c>
      <c r="K19" s="87">
        <f t="shared" si="2"/>
        <v>0</v>
      </c>
    </row>
    <row r="20" spans="1:11" ht="45">
      <c r="A20" s="29" t="s">
        <v>68</v>
      </c>
      <c r="B20" s="27" t="s">
        <v>55</v>
      </c>
      <c r="C20" s="28" t="s">
        <v>8</v>
      </c>
      <c r="D20" s="28" t="s">
        <v>12</v>
      </c>
      <c r="E20" s="27" t="s">
        <v>59</v>
      </c>
      <c r="F20" s="27" t="s">
        <v>69</v>
      </c>
      <c r="G20" s="43">
        <v>228.1</v>
      </c>
      <c r="H20" s="43">
        <v>228.1</v>
      </c>
      <c r="I20" s="43">
        <v>224.5</v>
      </c>
      <c r="J20" s="78">
        <f t="shared" si="1"/>
        <v>98.421744848750549</v>
      </c>
      <c r="K20" s="87">
        <f t="shared" si="2"/>
        <v>98.421744848750549</v>
      </c>
    </row>
    <row r="21" spans="1:11" ht="46.15" customHeight="1">
      <c r="A21" s="24" t="s">
        <v>84</v>
      </c>
      <c r="B21" s="21" t="s">
        <v>55</v>
      </c>
      <c r="C21" s="25" t="s">
        <v>8</v>
      </c>
      <c r="D21" s="25" t="s">
        <v>10</v>
      </c>
      <c r="E21" s="23" t="s">
        <v>7</v>
      </c>
      <c r="F21" s="25" t="s">
        <v>7</v>
      </c>
      <c r="G21" s="42">
        <f t="shared" ref="G21:I21" si="5">G22</f>
        <v>6906.7999999999993</v>
      </c>
      <c r="H21" s="42">
        <f t="shared" si="5"/>
        <v>6906.7999999999993</v>
      </c>
      <c r="I21" s="42">
        <f t="shared" si="5"/>
        <v>6327.2999999999993</v>
      </c>
      <c r="J21" s="80">
        <f t="shared" si="1"/>
        <v>91.609717959112757</v>
      </c>
      <c r="K21" s="81">
        <f t="shared" si="2"/>
        <v>91.609717959112757</v>
      </c>
    </row>
    <row r="22" spans="1:11" ht="15">
      <c r="A22" s="24" t="s">
        <v>23</v>
      </c>
      <c r="B22" s="21" t="s">
        <v>55</v>
      </c>
      <c r="C22" s="25" t="s">
        <v>8</v>
      </c>
      <c r="D22" s="25" t="s">
        <v>10</v>
      </c>
      <c r="E22" s="23" t="s">
        <v>58</v>
      </c>
      <c r="F22" s="25" t="s">
        <v>7</v>
      </c>
      <c r="G22" s="42">
        <f>G23+G37+G46+G54</f>
        <v>6906.7999999999993</v>
      </c>
      <c r="H22" s="42">
        <f>H23+H37+H46+H54</f>
        <v>6906.7999999999993</v>
      </c>
      <c r="I22" s="42">
        <f>I23+I37+I46+I54</f>
        <v>6327.2999999999993</v>
      </c>
      <c r="J22" s="80">
        <f t="shared" si="1"/>
        <v>91.609717959112757</v>
      </c>
      <c r="K22" s="81">
        <f t="shared" si="2"/>
        <v>91.609717959112757</v>
      </c>
    </row>
    <row r="23" spans="1:11" ht="30">
      <c r="A23" s="24" t="s">
        <v>44</v>
      </c>
      <c r="B23" s="19" t="s">
        <v>55</v>
      </c>
      <c r="C23" s="25" t="s">
        <v>8</v>
      </c>
      <c r="D23" s="25" t="s">
        <v>10</v>
      </c>
      <c r="E23" s="23" t="s">
        <v>60</v>
      </c>
      <c r="F23" s="25" t="s">
        <v>7</v>
      </c>
      <c r="G23" s="42">
        <f>G24+G29+G33</f>
        <v>2092</v>
      </c>
      <c r="H23" s="42">
        <f>H24+H29+H33</f>
        <v>2092</v>
      </c>
      <c r="I23" s="42">
        <f>I24+I29+I33</f>
        <v>1683.5</v>
      </c>
      <c r="J23" s="80">
        <f t="shared" si="1"/>
        <v>80.473231357552578</v>
      </c>
      <c r="K23" s="81">
        <f t="shared" si="2"/>
        <v>80.473231357552578</v>
      </c>
    </row>
    <row r="24" spans="1:11" ht="75">
      <c r="A24" s="24" t="s">
        <v>38</v>
      </c>
      <c r="B24" s="21" t="s">
        <v>55</v>
      </c>
      <c r="C24" s="25" t="s">
        <v>8</v>
      </c>
      <c r="D24" s="25" t="s">
        <v>10</v>
      </c>
      <c r="E24" s="23" t="s">
        <v>60</v>
      </c>
      <c r="F24" s="25" t="s">
        <v>39</v>
      </c>
      <c r="G24" s="42">
        <f t="shared" ref="G24:I24" si="6">G25</f>
        <v>1178.7</v>
      </c>
      <c r="H24" s="42">
        <f t="shared" si="6"/>
        <v>1178.7</v>
      </c>
      <c r="I24" s="42">
        <f t="shared" si="6"/>
        <v>1118.5</v>
      </c>
      <c r="J24" s="80">
        <f t="shared" si="1"/>
        <v>94.892678374480354</v>
      </c>
      <c r="K24" s="81">
        <f t="shared" si="2"/>
        <v>94.892678374480354</v>
      </c>
    </row>
    <row r="25" spans="1:11" ht="30">
      <c r="A25" s="24" t="s">
        <v>40</v>
      </c>
      <c r="B25" s="25" t="s">
        <v>55</v>
      </c>
      <c r="C25" s="25" t="s">
        <v>8</v>
      </c>
      <c r="D25" s="25" t="s">
        <v>10</v>
      </c>
      <c r="E25" s="23" t="s">
        <v>60</v>
      </c>
      <c r="F25" s="25" t="s">
        <v>41</v>
      </c>
      <c r="G25" s="42">
        <f>G26+G27+G28</f>
        <v>1178.7</v>
      </c>
      <c r="H25" s="42">
        <f>H26+H27+H28</f>
        <v>1178.7</v>
      </c>
      <c r="I25" s="42">
        <f>I26+I27+I28</f>
        <v>1118.5</v>
      </c>
      <c r="J25" s="80">
        <f t="shared" si="1"/>
        <v>94.892678374480354</v>
      </c>
      <c r="K25" s="81">
        <f t="shared" si="2"/>
        <v>94.892678374480354</v>
      </c>
    </row>
    <row r="26" spans="1:11" ht="30">
      <c r="A26" s="26" t="s">
        <v>71</v>
      </c>
      <c r="B26" s="30" t="s">
        <v>55</v>
      </c>
      <c r="C26" s="30" t="s">
        <v>8</v>
      </c>
      <c r="D26" s="30" t="s">
        <v>10</v>
      </c>
      <c r="E26" s="27" t="s">
        <v>60</v>
      </c>
      <c r="F26" s="30" t="s">
        <v>42</v>
      </c>
      <c r="G26" s="78">
        <v>854.3</v>
      </c>
      <c r="H26" s="78">
        <v>854.3</v>
      </c>
      <c r="I26" s="78">
        <v>848.9</v>
      </c>
      <c r="J26" s="78">
        <f t="shared" si="1"/>
        <v>99.367903546763444</v>
      </c>
      <c r="K26" s="87">
        <f t="shared" si="2"/>
        <v>99.367903546763444</v>
      </c>
    </row>
    <row r="27" spans="1:11" ht="45">
      <c r="A27" s="29" t="s">
        <v>46</v>
      </c>
      <c r="B27" s="31" t="s">
        <v>55</v>
      </c>
      <c r="C27" s="28" t="s">
        <v>8</v>
      </c>
      <c r="D27" s="28" t="s">
        <v>10</v>
      </c>
      <c r="E27" s="27" t="s">
        <v>60</v>
      </c>
      <c r="F27" s="27" t="s">
        <v>45</v>
      </c>
      <c r="G27" s="43">
        <v>67.599999999999994</v>
      </c>
      <c r="H27" s="43">
        <v>67.599999999999994</v>
      </c>
      <c r="I27" s="43">
        <v>20.8</v>
      </c>
      <c r="J27" s="78">
        <f t="shared" si="1"/>
        <v>30.76923076923077</v>
      </c>
      <c r="K27" s="87">
        <f t="shared" si="2"/>
        <v>30.76923076923077</v>
      </c>
    </row>
    <row r="28" spans="1:11" ht="45">
      <c r="A28" s="29" t="s">
        <v>68</v>
      </c>
      <c r="B28" s="31" t="s">
        <v>55</v>
      </c>
      <c r="C28" s="28" t="s">
        <v>8</v>
      </c>
      <c r="D28" s="28" t="s">
        <v>10</v>
      </c>
      <c r="E28" s="27" t="s">
        <v>60</v>
      </c>
      <c r="F28" s="27" t="s">
        <v>69</v>
      </c>
      <c r="G28" s="43">
        <v>256.8</v>
      </c>
      <c r="H28" s="43">
        <v>256.8</v>
      </c>
      <c r="I28" s="43">
        <v>248.8</v>
      </c>
      <c r="J28" s="78">
        <f t="shared" si="1"/>
        <v>96.884735202492209</v>
      </c>
      <c r="K28" s="87">
        <f t="shared" si="2"/>
        <v>96.884735202492209</v>
      </c>
    </row>
    <row r="29" spans="1:11" ht="30">
      <c r="A29" s="24" t="s">
        <v>88</v>
      </c>
      <c r="B29" s="32" t="s">
        <v>55</v>
      </c>
      <c r="C29" s="25" t="s">
        <v>8</v>
      </c>
      <c r="D29" s="25" t="s">
        <v>10</v>
      </c>
      <c r="E29" s="23" t="s">
        <v>60</v>
      </c>
      <c r="F29" s="25" t="s">
        <v>24</v>
      </c>
      <c r="G29" s="42">
        <f t="shared" ref="G29:I29" si="7">G30</f>
        <v>899.9</v>
      </c>
      <c r="H29" s="42">
        <f t="shared" si="7"/>
        <v>899.9</v>
      </c>
      <c r="I29" s="42">
        <f t="shared" si="7"/>
        <v>557.6</v>
      </c>
      <c r="J29" s="80">
        <f t="shared" si="1"/>
        <v>61.96244027114124</v>
      </c>
      <c r="K29" s="81">
        <f t="shared" si="2"/>
        <v>61.96244027114124</v>
      </c>
    </row>
    <row r="30" spans="1:11" ht="30">
      <c r="A30" s="24" t="s">
        <v>47</v>
      </c>
      <c r="B30" s="32" t="s">
        <v>55</v>
      </c>
      <c r="C30" s="25" t="s">
        <v>8</v>
      </c>
      <c r="D30" s="25" t="s">
        <v>10</v>
      </c>
      <c r="E30" s="23" t="s">
        <v>60</v>
      </c>
      <c r="F30" s="25" t="s">
        <v>25</v>
      </c>
      <c r="G30" s="42">
        <f>G31+G32</f>
        <v>899.9</v>
      </c>
      <c r="H30" s="42">
        <f>H31+H32</f>
        <v>899.9</v>
      </c>
      <c r="I30" s="42">
        <f>I31+I32</f>
        <v>557.6</v>
      </c>
      <c r="J30" s="80">
        <f t="shared" si="1"/>
        <v>61.96244027114124</v>
      </c>
      <c r="K30" s="81">
        <f t="shared" si="2"/>
        <v>61.96244027114124</v>
      </c>
    </row>
    <row r="31" spans="1:11" ht="15">
      <c r="A31" s="29" t="s">
        <v>78</v>
      </c>
      <c r="B31" s="31" t="s">
        <v>55</v>
      </c>
      <c r="C31" s="28" t="s">
        <v>8</v>
      </c>
      <c r="D31" s="28" t="s">
        <v>10</v>
      </c>
      <c r="E31" s="27" t="s">
        <v>60</v>
      </c>
      <c r="F31" s="27" t="s">
        <v>21</v>
      </c>
      <c r="G31" s="43">
        <v>278.39999999999998</v>
      </c>
      <c r="H31" s="43">
        <v>278.39999999999998</v>
      </c>
      <c r="I31" s="43">
        <v>258.5</v>
      </c>
      <c r="J31" s="78">
        <f t="shared" si="1"/>
        <v>92.852011494252878</v>
      </c>
      <c r="K31" s="87">
        <f t="shared" si="2"/>
        <v>92.852011494252878</v>
      </c>
    </row>
    <row r="32" spans="1:11" ht="15">
      <c r="A32" s="29" t="s">
        <v>86</v>
      </c>
      <c r="B32" s="31" t="s">
        <v>55</v>
      </c>
      <c r="C32" s="28" t="s">
        <v>8</v>
      </c>
      <c r="D32" s="28" t="s">
        <v>10</v>
      </c>
      <c r="E32" s="27" t="s">
        <v>60</v>
      </c>
      <c r="F32" s="27" t="s">
        <v>87</v>
      </c>
      <c r="G32" s="43">
        <v>621.5</v>
      </c>
      <c r="H32" s="43">
        <v>621.5</v>
      </c>
      <c r="I32" s="43">
        <v>299.10000000000002</v>
      </c>
      <c r="J32" s="78">
        <f t="shared" si="1"/>
        <v>48.125502815768307</v>
      </c>
      <c r="K32" s="87">
        <f t="shared" si="2"/>
        <v>48.125502815768307</v>
      </c>
    </row>
    <row r="33" spans="1:11" ht="15">
      <c r="A33" s="33" t="s">
        <v>26</v>
      </c>
      <c r="B33" s="21" t="s">
        <v>55</v>
      </c>
      <c r="C33" s="19" t="s">
        <v>8</v>
      </c>
      <c r="D33" s="25" t="s">
        <v>10</v>
      </c>
      <c r="E33" s="23" t="s">
        <v>60</v>
      </c>
      <c r="F33" s="23" t="s">
        <v>27</v>
      </c>
      <c r="G33" s="36">
        <f t="shared" ref="G33:I33" si="8">G34</f>
        <v>13.4</v>
      </c>
      <c r="H33" s="36">
        <f t="shared" si="8"/>
        <v>13.4</v>
      </c>
      <c r="I33" s="36">
        <f t="shared" si="8"/>
        <v>7.3999999999999995</v>
      </c>
      <c r="J33" s="80">
        <f t="shared" si="1"/>
        <v>55.223880597014919</v>
      </c>
      <c r="K33" s="81">
        <f t="shared" si="2"/>
        <v>55.223880597014919</v>
      </c>
    </row>
    <row r="34" spans="1:11" ht="15">
      <c r="A34" s="33" t="s">
        <v>28</v>
      </c>
      <c r="B34" s="25" t="s">
        <v>55</v>
      </c>
      <c r="C34" s="19" t="s">
        <v>8</v>
      </c>
      <c r="D34" s="25" t="s">
        <v>10</v>
      </c>
      <c r="E34" s="23" t="s">
        <v>60</v>
      </c>
      <c r="F34" s="23" t="s">
        <v>29</v>
      </c>
      <c r="G34" s="36">
        <f>G35+G36</f>
        <v>13.4</v>
      </c>
      <c r="H34" s="36">
        <f>H35+H36</f>
        <v>13.4</v>
      </c>
      <c r="I34" s="36">
        <f>I35+I36</f>
        <v>7.3999999999999995</v>
      </c>
      <c r="J34" s="80">
        <f t="shared" si="1"/>
        <v>55.223880597014919</v>
      </c>
      <c r="K34" s="81">
        <f t="shared" si="2"/>
        <v>55.223880597014919</v>
      </c>
    </row>
    <row r="35" spans="1:11" ht="19.5" customHeight="1">
      <c r="A35" s="29" t="s">
        <v>66</v>
      </c>
      <c r="B35" s="31" t="s">
        <v>55</v>
      </c>
      <c r="C35" s="28" t="s">
        <v>8</v>
      </c>
      <c r="D35" s="28" t="s">
        <v>10</v>
      </c>
      <c r="E35" s="27" t="s">
        <v>60</v>
      </c>
      <c r="F35" s="27" t="s">
        <v>67</v>
      </c>
      <c r="G35" s="43">
        <v>4.9000000000000004</v>
      </c>
      <c r="H35" s="43">
        <v>4.9000000000000004</v>
      </c>
      <c r="I35" s="43">
        <v>0.1</v>
      </c>
      <c r="J35" s="78">
        <f t="shared" si="1"/>
        <v>2.0408163265306123</v>
      </c>
      <c r="K35" s="87">
        <f t="shared" si="2"/>
        <v>2.0408163265306123</v>
      </c>
    </row>
    <row r="36" spans="1:11" ht="15">
      <c r="A36" s="29" t="s">
        <v>89</v>
      </c>
      <c r="B36" s="31" t="s">
        <v>55</v>
      </c>
      <c r="C36" s="28" t="s">
        <v>8</v>
      </c>
      <c r="D36" s="28" t="s">
        <v>10</v>
      </c>
      <c r="E36" s="27" t="s">
        <v>60</v>
      </c>
      <c r="F36" s="27" t="s">
        <v>70</v>
      </c>
      <c r="G36" s="43">
        <v>8.5</v>
      </c>
      <c r="H36" s="43">
        <v>8.5</v>
      </c>
      <c r="I36" s="43">
        <v>7.3</v>
      </c>
      <c r="J36" s="78">
        <f t="shared" si="1"/>
        <v>85.882352941176464</v>
      </c>
      <c r="K36" s="87">
        <f t="shared" si="2"/>
        <v>85.882352941176464</v>
      </c>
    </row>
    <row r="37" spans="1:11" ht="45">
      <c r="A37" s="34" t="s">
        <v>109</v>
      </c>
      <c r="B37" s="21" t="s">
        <v>55</v>
      </c>
      <c r="C37" s="35" t="s">
        <v>8</v>
      </c>
      <c r="D37" s="35" t="s">
        <v>10</v>
      </c>
      <c r="E37" s="23" t="s">
        <v>64</v>
      </c>
      <c r="F37" s="23"/>
      <c r="G37" s="36">
        <f>G38+G42</f>
        <v>343.2</v>
      </c>
      <c r="H37" s="36">
        <f>H38+H42</f>
        <v>343.2</v>
      </c>
      <c r="I37" s="36">
        <f>I38+I42</f>
        <v>343.2</v>
      </c>
      <c r="J37" s="80">
        <f t="shared" si="1"/>
        <v>100</v>
      </c>
      <c r="K37" s="81">
        <f t="shared" si="2"/>
        <v>100</v>
      </c>
    </row>
    <row r="38" spans="1:11" ht="75">
      <c r="A38" s="20" t="s">
        <v>38</v>
      </c>
      <c r="B38" s="25" t="s">
        <v>55</v>
      </c>
      <c r="C38" s="35" t="s">
        <v>8</v>
      </c>
      <c r="D38" s="35" t="s">
        <v>10</v>
      </c>
      <c r="E38" s="23" t="s">
        <v>64</v>
      </c>
      <c r="F38" s="23" t="s">
        <v>39</v>
      </c>
      <c r="G38" s="36">
        <f t="shared" ref="G38:I38" si="9">G39</f>
        <v>312.5</v>
      </c>
      <c r="H38" s="36">
        <f t="shared" si="9"/>
        <v>312.5</v>
      </c>
      <c r="I38" s="36">
        <f t="shared" si="9"/>
        <v>312.5</v>
      </c>
      <c r="J38" s="80">
        <f t="shared" si="1"/>
        <v>100</v>
      </c>
      <c r="K38" s="81">
        <f t="shared" si="2"/>
        <v>100</v>
      </c>
    </row>
    <row r="39" spans="1:11" ht="30">
      <c r="A39" s="20" t="s">
        <v>40</v>
      </c>
      <c r="B39" s="25" t="s">
        <v>55</v>
      </c>
      <c r="C39" s="35" t="s">
        <v>8</v>
      </c>
      <c r="D39" s="35" t="s">
        <v>10</v>
      </c>
      <c r="E39" s="23" t="s">
        <v>64</v>
      </c>
      <c r="F39" s="23" t="s">
        <v>41</v>
      </c>
      <c r="G39" s="36">
        <f>G40+G41</f>
        <v>312.5</v>
      </c>
      <c r="H39" s="36">
        <f>H40+H41</f>
        <v>312.5</v>
      </c>
      <c r="I39" s="36">
        <f>I40+I41</f>
        <v>312.5</v>
      </c>
      <c r="J39" s="80">
        <f t="shared" si="1"/>
        <v>100</v>
      </c>
      <c r="K39" s="81">
        <f t="shared" si="2"/>
        <v>100</v>
      </c>
    </row>
    <row r="40" spans="1:11" ht="30">
      <c r="A40" s="29" t="s">
        <v>71</v>
      </c>
      <c r="B40" s="27" t="s">
        <v>55</v>
      </c>
      <c r="C40" s="28" t="s">
        <v>8</v>
      </c>
      <c r="D40" s="28" t="s">
        <v>10</v>
      </c>
      <c r="E40" s="27" t="s">
        <v>64</v>
      </c>
      <c r="F40" s="27" t="s">
        <v>42</v>
      </c>
      <c r="G40" s="43">
        <v>240</v>
      </c>
      <c r="H40" s="43">
        <v>240</v>
      </c>
      <c r="I40" s="43">
        <v>240</v>
      </c>
      <c r="J40" s="78">
        <f t="shared" si="1"/>
        <v>100</v>
      </c>
      <c r="K40" s="87">
        <f t="shared" si="2"/>
        <v>100</v>
      </c>
    </row>
    <row r="41" spans="1:11" ht="45">
      <c r="A41" s="29" t="s">
        <v>68</v>
      </c>
      <c r="B41" s="27" t="s">
        <v>55</v>
      </c>
      <c r="C41" s="28" t="s">
        <v>8</v>
      </c>
      <c r="D41" s="28" t="s">
        <v>10</v>
      </c>
      <c r="E41" s="27" t="s">
        <v>64</v>
      </c>
      <c r="F41" s="27" t="s">
        <v>69</v>
      </c>
      <c r="G41" s="43">
        <v>72.5</v>
      </c>
      <c r="H41" s="43">
        <v>72.5</v>
      </c>
      <c r="I41" s="43">
        <v>72.5</v>
      </c>
      <c r="J41" s="78">
        <f t="shared" si="1"/>
        <v>100</v>
      </c>
      <c r="K41" s="87">
        <f t="shared" si="2"/>
        <v>100</v>
      </c>
    </row>
    <row r="42" spans="1:11" ht="30">
      <c r="A42" s="20" t="s">
        <v>88</v>
      </c>
      <c r="B42" s="32" t="s">
        <v>55</v>
      </c>
      <c r="C42" s="25" t="s">
        <v>8</v>
      </c>
      <c r="D42" s="25" t="s">
        <v>10</v>
      </c>
      <c r="E42" s="23" t="s">
        <v>64</v>
      </c>
      <c r="F42" s="32" t="s">
        <v>24</v>
      </c>
      <c r="G42" s="42">
        <f>G43</f>
        <v>30.7</v>
      </c>
      <c r="H42" s="42">
        <f>H43</f>
        <v>30.7</v>
      </c>
      <c r="I42" s="42">
        <f>I43</f>
        <v>30.7</v>
      </c>
      <c r="J42" s="80">
        <f t="shared" si="1"/>
        <v>100</v>
      </c>
      <c r="K42" s="81">
        <f t="shared" si="2"/>
        <v>100</v>
      </c>
    </row>
    <row r="43" spans="1:11" ht="30">
      <c r="A43" s="20" t="s">
        <v>47</v>
      </c>
      <c r="B43" s="32" t="s">
        <v>55</v>
      </c>
      <c r="C43" s="25" t="s">
        <v>8</v>
      </c>
      <c r="D43" s="25" t="s">
        <v>10</v>
      </c>
      <c r="E43" s="23" t="s">
        <v>64</v>
      </c>
      <c r="F43" s="32" t="s">
        <v>25</v>
      </c>
      <c r="G43" s="42">
        <f>G44+G45</f>
        <v>30.7</v>
      </c>
      <c r="H43" s="42">
        <f>H44+H45</f>
        <v>30.7</v>
      </c>
      <c r="I43" s="42">
        <f>I44+I45</f>
        <v>30.7</v>
      </c>
      <c r="J43" s="80">
        <f t="shared" si="1"/>
        <v>100</v>
      </c>
      <c r="K43" s="81">
        <f t="shared" si="2"/>
        <v>100</v>
      </c>
    </row>
    <row r="44" spans="1:11" ht="15">
      <c r="A44" s="29" t="s">
        <v>78</v>
      </c>
      <c r="B44" s="27" t="s">
        <v>55</v>
      </c>
      <c r="C44" s="28" t="s">
        <v>8</v>
      </c>
      <c r="D44" s="28" t="s">
        <v>10</v>
      </c>
      <c r="E44" s="27" t="s">
        <v>64</v>
      </c>
      <c r="F44" s="27" t="s">
        <v>21</v>
      </c>
      <c r="G44" s="43">
        <v>0.5</v>
      </c>
      <c r="H44" s="43">
        <v>0.5</v>
      </c>
      <c r="I44" s="43">
        <v>0.5</v>
      </c>
      <c r="J44" s="78">
        <f t="shared" si="1"/>
        <v>100</v>
      </c>
      <c r="K44" s="87">
        <f t="shared" si="2"/>
        <v>100</v>
      </c>
    </row>
    <row r="45" spans="1:11" ht="15">
      <c r="A45" s="29" t="s">
        <v>86</v>
      </c>
      <c r="B45" s="27" t="s">
        <v>55</v>
      </c>
      <c r="C45" s="28" t="s">
        <v>8</v>
      </c>
      <c r="D45" s="28" t="s">
        <v>10</v>
      </c>
      <c r="E45" s="27" t="s">
        <v>64</v>
      </c>
      <c r="F45" s="27" t="s">
        <v>87</v>
      </c>
      <c r="G45" s="43">
        <v>30.2</v>
      </c>
      <c r="H45" s="43">
        <v>30.2</v>
      </c>
      <c r="I45" s="43">
        <v>30.2</v>
      </c>
      <c r="J45" s="78">
        <f t="shared" si="1"/>
        <v>100</v>
      </c>
      <c r="K45" s="87">
        <f t="shared" si="2"/>
        <v>100</v>
      </c>
    </row>
    <row r="46" spans="1:11" ht="90">
      <c r="A46" s="37" t="s">
        <v>80</v>
      </c>
      <c r="B46" s="38" t="s">
        <v>55</v>
      </c>
      <c r="C46" s="25" t="s">
        <v>8</v>
      </c>
      <c r="D46" s="25" t="s">
        <v>10</v>
      </c>
      <c r="E46" s="32" t="s">
        <v>63</v>
      </c>
      <c r="F46" s="32"/>
      <c r="G46" s="42">
        <f t="shared" ref="G46:H46" si="10">G47+G51</f>
        <v>32.4</v>
      </c>
      <c r="H46" s="42">
        <f t="shared" si="10"/>
        <v>32.4</v>
      </c>
      <c r="I46" s="42">
        <f t="shared" ref="I46" si="11">I47+I51</f>
        <v>32.4</v>
      </c>
      <c r="J46" s="80">
        <f t="shared" si="1"/>
        <v>100</v>
      </c>
      <c r="K46" s="81">
        <f t="shared" si="2"/>
        <v>100</v>
      </c>
    </row>
    <row r="47" spans="1:11" ht="75">
      <c r="A47" s="20" t="s">
        <v>38</v>
      </c>
      <c r="B47" s="32" t="s">
        <v>55</v>
      </c>
      <c r="C47" s="39" t="s">
        <v>8</v>
      </c>
      <c r="D47" s="39" t="s">
        <v>10</v>
      </c>
      <c r="E47" s="23" t="s">
        <v>63</v>
      </c>
      <c r="F47" s="23" t="s">
        <v>39</v>
      </c>
      <c r="G47" s="36">
        <f t="shared" ref="G47:I47" si="12">G48</f>
        <v>26.4</v>
      </c>
      <c r="H47" s="36">
        <f t="shared" si="12"/>
        <v>26.4</v>
      </c>
      <c r="I47" s="36">
        <f t="shared" si="12"/>
        <v>26.4</v>
      </c>
      <c r="J47" s="80">
        <f t="shared" si="1"/>
        <v>100</v>
      </c>
      <c r="K47" s="81">
        <f t="shared" si="2"/>
        <v>100</v>
      </c>
    </row>
    <row r="48" spans="1:11" ht="30">
      <c r="A48" s="20" t="s">
        <v>40</v>
      </c>
      <c r="B48" s="32" t="s">
        <v>55</v>
      </c>
      <c r="C48" s="39" t="s">
        <v>8</v>
      </c>
      <c r="D48" s="39" t="s">
        <v>10</v>
      </c>
      <c r="E48" s="23" t="s">
        <v>63</v>
      </c>
      <c r="F48" s="23" t="s">
        <v>41</v>
      </c>
      <c r="G48" s="36">
        <f t="shared" ref="G48:I48" si="13">G49+G50</f>
        <v>26.4</v>
      </c>
      <c r="H48" s="36">
        <f t="shared" si="13"/>
        <v>26.4</v>
      </c>
      <c r="I48" s="36">
        <f t="shared" si="13"/>
        <v>26.4</v>
      </c>
      <c r="J48" s="80">
        <f t="shared" si="1"/>
        <v>100</v>
      </c>
      <c r="K48" s="81">
        <f t="shared" si="2"/>
        <v>100</v>
      </c>
    </row>
    <row r="49" spans="1:11" ht="30">
      <c r="A49" s="29" t="s">
        <v>71</v>
      </c>
      <c r="B49" s="40" t="s">
        <v>55</v>
      </c>
      <c r="C49" s="28" t="s">
        <v>8</v>
      </c>
      <c r="D49" s="28" t="s">
        <v>10</v>
      </c>
      <c r="E49" s="27" t="s">
        <v>63</v>
      </c>
      <c r="F49" s="27" t="s">
        <v>42</v>
      </c>
      <c r="G49" s="43">
        <v>20.3</v>
      </c>
      <c r="H49" s="43">
        <v>20.3</v>
      </c>
      <c r="I49" s="43">
        <v>20.3</v>
      </c>
      <c r="J49" s="78">
        <f t="shared" si="1"/>
        <v>100</v>
      </c>
      <c r="K49" s="87">
        <f t="shared" si="2"/>
        <v>100</v>
      </c>
    </row>
    <row r="50" spans="1:11" ht="45">
      <c r="A50" s="29" t="s">
        <v>68</v>
      </c>
      <c r="B50" s="27" t="s">
        <v>55</v>
      </c>
      <c r="C50" s="28" t="s">
        <v>8</v>
      </c>
      <c r="D50" s="28" t="s">
        <v>10</v>
      </c>
      <c r="E50" s="27" t="s">
        <v>63</v>
      </c>
      <c r="F50" s="27" t="s">
        <v>69</v>
      </c>
      <c r="G50" s="43">
        <v>6.1</v>
      </c>
      <c r="H50" s="43">
        <v>6.1</v>
      </c>
      <c r="I50" s="43">
        <v>6.1</v>
      </c>
      <c r="J50" s="78">
        <f t="shared" si="1"/>
        <v>100</v>
      </c>
      <c r="K50" s="87">
        <f t="shared" si="2"/>
        <v>100</v>
      </c>
    </row>
    <row r="51" spans="1:11" ht="30">
      <c r="A51" s="20" t="s">
        <v>88</v>
      </c>
      <c r="B51" s="21" t="s">
        <v>55</v>
      </c>
      <c r="C51" s="19" t="s">
        <v>8</v>
      </c>
      <c r="D51" s="19" t="s">
        <v>10</v>
      </c>
      <c r="E51" s="23" t="s">
        <v>63</v>
      </c>
      <c r="F51" s="23" t="s">
        <v>24</v>
      </c>
      <c r="G51" s="36">
        <f t="shared" ref="G51:I52" si="14">G52</f>
        <v>6</v>
      </c>
      <c r="H51" s="36">
        <f t="shared" si="14"/>
        <v>6</v>
      </c>
      <c r="I51" s="36">
        <f t="shared" si="14"/>
        <v>6</v>
      </c>
      <c r="J51" s="80">
        <f t="shared" si="1"/>
        <v>100</v>
      </c>
      <c r="K51" s="81">
        <f t="shared" si="2"/>
        <v>100</v>
      </c>
    </row>
    <row r="52" spans="1:11" ht="30">
      <c r="A52" s="20" t="s">
        <v>47</v>
      </c>
      <c r="B52" s="25" t="s">
        <v>55</v>
      </c>
      <c r="C52" s="19" t="s">
        <v>8</v>
      </c>
      <c r="D52" s="19" t="s">
        <v>10</v>
      </c>
      <c r="E52" s="23" t="s">
        <v>63</v>
      </c>
      <c r="F52" s="23" t="s">
        <v>25</v>
      </c>
      <c r="G52" s="36">
        <f t="shared" si="14"/>
        <v>6</v>
      </c>
      <c r="H52" s="36">
        <f t="shared" si="14"/>
        <v>6</v>
      </c>
      <c r="I52" s="36">
        <f t="shared" si="14"/>
        <v>6</v>
      </c>
      <c r="J52" s="80">
        <f t="shared" si="1"/>
        <v>100</v>
      </c>
      <c r="K52" s="81">
        <f t="shared" si="2"/>
        <v>100</v>
      </c>
    </row>
    <row r="53" spans="1:11" ht="15">
      <c r="A53" s="29" t="s">
        <v>78</v>
      </c>
      <c r="B53" s="31" t="s">
        <v>55</v>
      </c>
      <c r="C53" s="28" t="s">
        <v>8</v>
      </c>
      <c r="D53" s="28" t="s">
        <v>10</v>
      </c>
      <c r="E53" s="27" t="s">
        <v>63</v>
      </c>
      <c r="F53" s="27" t="s">
        <v>21</v>
      </c>
      <c r="G53" s="43">
        <f>1+5</f>
        <v>6</v>
      </c>
      <c r="H53" s="43">
        <v>6</v>
      </c>
      <c r="I53" s="43">
        <v>6</v>
      </c>
      <c r="J53" s="78">
        <f t="shared" si="1"/>
        <v>100</v>
      </c>
      <c r="K53" s="87">
        <f t="shared" si="2"/>
        <v>100</v>
      </c>
    </row>
    <row r="54" spans="1:11" ht="45">
      <c r="A54" s="41" t="s">
        <v>91</v>
      </c>
      <c r="B54" s="38" t="s">
        <v>55</v>
      </c>
      <c r="C54" s="25" t="s">
        <v>8</v>
      </c>
      <c r="D54" s="25" t="s">
        <v>10</v>
      </c>
      <c r="E54" s="32" t="s">
        <v>90</v>
      </c>
      <c r="F54" s="32"/>
      <c r="G54" s="42">
        <f>G55+G59</f>
        <v>4439.2</v>
      </c>
      <c r="H54" s="42">
        <f>H55+H59</f>
        <v>4439.2</v>
      </c>
      <c r="I54" s="42">
        <f>I55+I59</f>
        <v>4268.2</v>
      </c>
      <c r="J54" s="80">
        <f t="shared" si="1"/>
        <v>96.14795458641197</v>
      </c>
      <c r="K54" s="81">
        <f t="shared" si="2"/>
        <v>96.14795458641197</v>
      </c>
    </row>
    <row r="55" spans="1:11" ht="75">
      <c r="A55" s="20" t="s">
        <v>38</v>
      </c>
      <c r="B55" s="38" t="s">
        <v>55</v>
      </c>
      <c r="C55" s="25" t="s">
        <v>8</v>
      </c>
      <c r="D55" s="25" t="s">
        <v>10</v>
      </c>
      <c r="E55" s="32" t="s">
        <v>90</v>
      </c>
      <c r="F55" s="32" t="s">
        <v>39</v>
      </c>
      <c r="G55" s="42">
        <f>G56</f>
        <v>3247.7999999999997</v>
      </c>
      <c r="H55" s="42">
        <f>H56</f>
        <v>3247.7999999999997</v>
      </c>
      <c r="I55" s="42">
        <f>I56</f>
        <v>3247.7</v>
      </c>
      <c r="J55" s="80">
        <f t="shared" si="1"/>
        <v>99.99692099267196</v>
      </c>
      <c r="K55" s="81">
        <f t="shared" si="2"/>
        <v>99.99692099267196</v>
      </c>
    </row>
    <row r="56" spans="1:11" ht="30">
      <c r="A56" s="20" t="s">
        <v>40</v>
      </c>
      <c r="B56" s="38" t="s">
        <v>55</v>
      </c>
      <c r="C56" s="25" t="s">
        <v>8</v>
      </c>
      <c r="D56" s="25" t="s">
        <v>10</v>
      </c>
      <c r="E56" s="32" t="s">
        <v>90</v>
      </c>
      <c r="F56" s="32" t="s">
        <v>41</v>
      </c>
      <c r="G56" s="42">
        <f>G57+G58</f>
        <v>3247.7999999999997</v>
      </c>
      <c r="H56" s="42">
        <f>H57+H58</f>
        <v>3247.7999999999997</v>
      </c>
      <c r="I56" s="42">
        <f>I57+I58</f>
        <v>3247.7</v>
      </c>
      <c r="J56" s="80">
        <f t="shared" si="1"/>
        <v>99.99692099267196</v>
      </c>
      <c r="K56" s="81">
        <f t="shared" si="2"/>
        <v>99.99692099267196</v>
      </c>
    </row>
    <row r="57" spans="1:11" ht="30">
      <c r="A57" s="29" t="s">
        <v>71</v>
      </c>
      <c r="B57" s="31" t="s">
        <v>55</v>
      </c>
      <c r="C57" s="28" t="s">
        <v>8</v>
      </c>
      <c r="D57" s="28" t="s">
        <v>10</v>
      </c>
      <c r="E57" s="27" t="s">
        <v>90</v>
      </c>
      <c r="F57" s="27" t="s">
        <v>42</v>
      </c>
      <c r="G57" s="43">
        <v>2497.1999999999998</v>
      </c>
      <c r="H57" s="43">
        <v>2497.1999999999998</v>
      </c>
      <c r="I57" s="43">
        <v>2497.1</v>
      </c>
      <c r="J57" s="78">
        <f t="shared" si="1"/>
        <v>99.995995514976784</v>
      </c>
      <c r="K57" s="87">
        <f t="shared" si="2"/>
        <v>99.995995514976784</v>
      </c>
    </row>
    <row r="58" spans="1:11" ht="45">
      <c r="A58" s="29" t="s">
        <v>68</v>
      </c>
      <c r="B58" s="31" t="s">
        <v>55</v>
      </c>
      <c r="C58" s="28" t="s">
        <v>8</v>
      </c>
      <c r="D58" s="28" t="s">
        <v>10</v>
      </c>
      <c r="E58" s="27" t="s">
        <v>90</v>
      </c>
      <c r="F58" s="27" t="s">
        <v>69</v>
      </c>
      <c r="G58" s="43">
        <v>750.6</v>
      </c>
      <c r="H58" s="43">
        <v>750.6</v>
      </c>
      <c r="I58" s="43">
        <v>750.6</v>
      </c>
      <c r="J58" s="78">
        <f t="shared" si="1"/>
        <v>100</v>
      </c>
      <c r="K58" s="87">
        <f t="shared" si="2"/>
        <v>100</v>
      </c>
    </row>
    <row r="59" spans="1:11" ht="30">
      <c r="A59" s="20" t="s">
        <v>88</v>
      </c>
      <c r="B59" s="38" t="s">
        <v>55</v>
      </c>
      <c r="C59" s="25" t="s">
        <v>8</v>
      </c>
      <c r="D59" s="25" t="s">
        <v>10</v>
      </c>
      <c r="E59" s="32" t="s">
        <v>90</v>
      </c>
      <c r="F59" s="32" t="s">
        <v>24</v>
      </c>
      <c r="G59" s="42">
        <f>G60</f>
        <v>1191.4000000000001</v>
      </c>
      <c r="H59" s="42">
        <f>H60</f>
        <v>1191.4000000000001</v>
      </c>
      <c r="I59" s="42">
        <f>I60</f>
        <v>1020.5</v>
      </c>
      <c r="J59" s="80">
        <f t="shared" si="1"/>
        <v>85.655531307705218</v>
      </c>
      <c r="K59" s="81">
        <f t="shared" si="2"/>
        <v>85.655531307705218</v>
      </c>
    </row>
    <row r="60" spans="1:11" ht="30">
      <c r="A60" s="20" t="s">
        <v>47</v>
      </c>
      <c r="B60" s="38" t="s">
        <v>55</v>
      </c>
      <c r="C60" s="25" t="s">
        <v>8</v>
      </c>
      <c r="D60" s="25" t="s">
        <v>10</v>
      </c>
      <c r="E60" s="32" t="s">
        <v>90</v>
      </c>
      <c r="F60" s="32" t="s">
        <v>25</v>
      </c>
      <c r="G60" s="42">
        <f>G61+G62</f>
        <v>1191.4000000000001</v>
      </c>
      <c r="H60" s="42">
        <f>H61+H62</f>
        <v>1191.4000000000001</v>
      </c>
      <c r="I60" s="42">
        <f>I61+I62</f>
        <v>1020.5</v>
      </c>
      <c r="J60" s="80">
        <f t="shared" si="1"/>
        <v>85.655531307705218</v>
      </c>
      <c r="K60" s="81">
        <f t="shared" si="2"/>
        <v>85.655531307705218</v>
      </c>
    </row>
    <row r="61" spans="1:11" ht="15">
      <c r="A61" s="29" t="s">
        <v>78</v>
      </c>
      <c r="B61" s="31" t="s">
        <v>55</v>
      </c>
      <c r="C61" s="28" t="s">
        <v>8</v>
      </c>
      <c r="D61" s="28" t="s">
        <v>10</v>
      </c>
      <c r="E61" s="27" t="s">
        <v>90</v>
      </c>
      <c r="F61" s="27" t="s">
        <v>21</v>
      </c>
      <c r="G61" s="43">
        <v>871.8</v>
      </c>
      <c r="H61" s="43">
        <v>871.8</v>
      </c>
      <c r="I61" s="43">
        <v>726.4</v>
      </c>
      <c r="J61" s="80">
        <f t="shared" si="1"/>
        <v>83.321862812571695</v>
      </c>
      <c r="K61" s="81">
        <f t="shared" si="2"/>
        <v>83.321862812571695</v>
      </c>
    </row>
    <row r="62" spans="1:11" ht="15">
      <c r="A62" s="29" t="s">
        <v>86</v>
      </c>
      <c r="B62" s="31" t="s">
        <v>55</v>
      </c>
      <c r="C62" s="28" t="s">
        <v>8</v>
      </c>
      <c r="D62" s="28" t="s">
        <v>10</v>
      </c>
      <c r="E62" s="27" t="s">
        <v>90</v>
      </c>
      <c r="F62" s="27" t="s">
        <v>87</v>
      </c>
      <c r="G62" s="43">
        <v>319.60000000000002</v>
      </c>
      <c r="H62" s="43">
        <v>319.60000000000002</v>
      </c>
      <c r="I62" s="43">
        <v>294.10000000000002</v>
      </c>
      <c r="J62" s="78">
        <f t="shared" si="1"/>
        <v>92.021276595744681</v>
      </c>
      <c r="K62" s="87">
        <f t="shared" si="2"/>
        <v>92.021276595744681</v>
      </c>
    </row>
    <row r="63" spans="1:11" ht="60">
      <c r="A63" s="96" t="s">
        <v>85</v>
      </c>
      <c r="B63" s="21" t="s">
        <v>55</v>
      </c>
      <c r="C63" s="39" t="s">
        <v>8</v>
      </c>
      <c r="D63" s="39" t="s">
        <v>53</v>
      </c>
      <c r="E63" s="23"/>
      <c r="F63" s="23"/>
      <c r="G63" s="36">
        <f t="shared" ref="G63:I66" si="15">G64</f>
        <v>6.5</v>
      </c>
      <c r="H63" s="36">
        <f t="shared" si="15"/>
        <v>6.5</v>
      </c>
      <c r="I63" s="36">
        <f t="shared" si="15"/>
        <v>6.5</v>
      </c>
      <c r="J63" s="80">
        <f t="shared" si="1"/>
        <v>100</v>
      </c>
      <c r="K63" s="81">
        <f t="shared" si="2"/>
        <v>100</v>
      </c>
    </row>
    <row r="64" spans="1:11" ht="15">
      <c r="A64" s="96" t="s">
        <v>23</v>
      </c>
      <c r="B64" s="21" t="s">
        <v>55</v>
      </c>
      <c r="C64" s="39" t="s">
        <v>8</v>
      </c>
      <c r="D64" s="39" t="s">
        <v>53</v>
      </c>
      <c r="E64" s="23" t="s">
        <v>58</v>
      </c>
      <c r="F64" s="23"/>
      <c r="G64" s="36">
        <f t="shared" si="15"/>
        <v>6.5</v>
      </c>
      <c r="H64" s="36">
        <f t="shared" si="15"/>
        <v>6.5</v>
      </c>
      <c r="I64" s="36">
        <f t="shared" si="15"/>
        <v>6.5</v>
      </c>
      <c r="J64" s="80">
        <f t="shared" si="1"/>
        <v>100</v>
      </c>
      <c r="K64" s="81">
        <f t="shared" si="2"/>
        <v>100</v>
      </c>
    </row>
    <row r="65" spans="1:11" ht="90">
      <c r="A65" s="96" t="s">
        <v>130</v>
      </c>
      <c r="B65" s="21" t="s">
        <v>55</v>
      </c>
      <c r="C65" s="39" t="s">
        <v>8</v>
      </c>
      <c r="D65" s="39" t="s">
        <v>53</v>
      </c>
      <c r="E65" s="23" t="s">
        <v>65</v>
      </c>
      <c r="F65" s="23"/>
      <c r="G65" s="36">
        <f>G66</f>
        <v>6.5</v>
      </c>
      <c r="H65" s="36">
        <f>H66</f>
        <v>6.5</v>
      </c>
      <c r="I65" s="36">
        <f>I66</f>
        <v>6.5</v>
      </c>
      <c r="J65" s="80">
        <f t="shared" ref="J65:J118" si="16">I65/G65*100</f>
        <v>100</v>
      </c>
      <c r="K65" s="81">
        <f t="shared" si="2"/>
        <v>100</v>
      </c>
    </row>
    <row r="66" spans="1:11" ht="30">
      <c r="A66" s="97" t="s">
        <v>49</v>
      </c>
      <c r="B66" s="25" t="s">
        <v>55</v>
      </c>
      <c r="C66" s="39" t="s">
        <v>8</v>
      </c>
      <c r="D66" s="39" t="s">
        <v>53</v>
      </c>
      <c r="E66" s="23" t="s">
        <v>65</v>
      </c>
      <c r="F66" s="23" t="s">
        <v>50</v>
      </c>
      <c r="G66" s="36">
        <f t="shared" si="15"/>
        <v>6.5</v>
      </c>
      <c r="H66" s="36">
        <f t="shared" si="15"/>
        <v>6.5</v>
      </c>
      <c r="I66" s="36">
        <f t="shared" si="15"/>
        <v>6.5</v>
      </c>
      <c r="J66" s="80">
        <f t="shared" si="16"/>
        <v>100</v>
      </c>
      <c r="K66" s="81">
        <f t="shared" si="2"/>
        <v>100</v>
      </c>
    </row>
    <row r="67" spans="1:11" ht="30">
      <c r="A67" s="29" t="s">
        <v>52</v>
      </c>
      <c r="B67" s="31" t="s">
        <v>55</v>
      </c>
      <c r="C67" s="28" t="s">
        <v>8</v>
      </c>
      <c r="D67" s="28" t="s">
        <v>53</v>
      </c>
      <c r="E67" s="27" t="s">
        <v>65</v>
      </c>
      <c r="F67" s="27" t="s">
        <v>51</v>
      </c>
      <c r="G67" s="43">
        <v>6.5</v>
      </c>
      <c r="H67" s="43">
        <v>6.5</v>
      </c>
      <c r="I67" s="43">
        <v>6.5</v>
      </c>
      <c r="J67" s="78">
        <f t="shared" si="16"/>
        <v>100</v>
      </c>
      <c r="K67" s="87">
        <f t="shared" si="2"/>
        <v>100</v>
      </c>
    </row>
    <row r="68" spans="1:11" ht="15">
      <c r="A68" s="44" t="s">
        <v>18</v>
      </c>
      <c r="B68" s="25" t="s">
        <v>55</v>
      </c>
      <c r="C68" s="39" t="s">
        <v>8</v>
      </c>
      <c r="D68" s="39" t="s">
        <v>20</v>
      </c>
      <c r="E68" s="39"/>
      <c r="F68" s="39"/>
      <c r="G68" s="36">
        <f t="shared" ref="G68:I69" si="17">G69</f>
        <v>155.1</v>
      </c>
      <c r="H68" s="36">
        <f t="shared" si="17"/>
        <v>155.1</v>
      </c>
      <c r="I68" s="36">
        <f t="shared" si="17"/>
        <v>152.1</v>
      </c>
      <c r="J68" s="80">
        <f t="shared" si="16"/>
        <v>98.065764023210832</v>
      </c>
      <c r="K68" s="81">
        <f t="shared" si="2"/>
        <v>98.065764023210832</v>
      </c>
    </row>
    <row r="69" spans="1:11" ht="15">
      <c r="A69" s="20" t="s">
        <v>23</v>
      </c>
      <c r="B69" s="32" t="s">
        <v>55</v>
      </c>
      <c r="C69" s="45" t="s">
        <v>8</v>
      </c>
      <c r="D69" s="45" t="s">
        <v>20</v>
      </c>
      <c r="E69" s="23" t="s">
        <v>58</v>
      </c>
      <c r="F69" s="23"/>
      <c r="G69" s="76">
        <f t="shared" si="17"/>
        <v>155.1</v>
      </c>
      <c r="H69" s="76">
        <f t="shared" si="17"/>
        <v>155.1</v>
      </c>
      <c r="I69" s="76">
        <f t="shared" si="17"/>
        <v>152.1</v>
      </c>
      <c r="J69" s="80">
        <f>I69/G69*100</f>
        <v>98.065764023210832</v>
      </c>
      <c r="K69" s="81">
        <f t="shared" si="2"/>
        <v>98.065764023210832</v>
      </c>
    </row>
    <row r="70" spans="1:11" ht="30">
      <c r="A70" s="46" t="s">
        <v>19</v>
      </c>
      <c r="B70" s="32" t="s">
        <v>55</v>
      </c>
      <c r="C70" s="19" t="s">
        <v>8</v>
      </c>
      <c r="D70" s="19" t="s">
        <v>20</v>
      </c>
      <c r="E70" s="23" t="s">
        <v>61</v>
      </c>
      <c r="F70" s="23" t="s">
        <v>7</v>
      </c>
      <c r="G70" s="76">
        <f>G75+G71</f>
        <v>155.1</v>
      </c>
      <c r="H70" s="76">
        <f>H75+H71</f>
        <v>155.1</v>
      </c>
      <c r="I70" s="76">
        <f>I75+I71</f>
        <v>152.1</v>
      </c>
      <c r="J70" s="80">
        <f t="shared" si="16"/>
        <v>98.065764023210832</v>
      </c>
      <c r="K70" s="81">
        <f t="shared" si="2"/>
        <v>98.065764023210832</v>
      </c>
    </row>
    <row r="71" spans="1:11" ht="30">
      <c r="A71" s="20" t="s">
        <v>88</v>
      </c>
      <c r="B71" s="32" t="s">
        <v>55</v>
      </c>
      <c r="C71" s="19" t="s">
        <v>8</v>
      </c>
      <c r="D71" s="19" t="s">
        <v>20</v>
      </c>
      <c r="E71" s="23" t="s">
        <v>61</v>
      </c>
      <c r="F71" s="23" t="s">
        <v>24</v>
      </c>
      <c r="G71" s="76">
        <f>G72</f>
        <v>118.3</v>
      </c>
      <c r="H71" s="76">
        <f>H72</f>
        <v>118.3</v>
      </c>
      <c r="I71" s="76">
        <f>I72</f>
        <v>117.2</v>
      </c>
      <c r="J71" s="80">
        <f t="shared" si="16"/>
        <v>99.070160608622146</v>
      </c>
      <c r="K71" s="81">
        <f t="shared" si="2"/>
        <v>99.070160608622146</v>
      </c>
    </row>
    <row r="72" spans="1:11" ht="30">
      <c r="A72" s="20" t="s">
        <v>47</v>
      </c>
      <c r="B72" s="32" t="s">
        <v>55</v>
      </c>
      <c r="C72" s="19" t="s">
        <v>8</v>
      </c>
      <c r="D72" s="19" t="s">
        <v>20</v>
      </c>
      <c r="E72" s="23" t="s">
        <v>61</v>
      </c>
      <c r="F72" s="23" t="s">
        <v>25</v>
      </c>
      <c r="G72" s="76">
        <f>G73+G74</f>
        <v>118.3</v>
      </c>
      <c r="H72" s="76">
        <f>H73+H74</f>
        <v>118.3</v>
      </c>
      <c r="I72" s="76">
        <f>I73+I74</f>
        <v>117.2</v>
      </c>
      <c r="J72" s="80">
        <f t="shared" si="16"/>
        <v>99.070160608622146</v>
      </c>
      <c r="K72" s="81">
        <f t="shared" si="2"/>
        <v>99.070160608622146</v>
      </c>
    </row>
    <row r="73" spans="1:11" ht="15">
      <c r="A73" s="29" t="s">
        <v>78</v>
      </c>
      <c r="B73" s="27" t="s">
        <v>55</v>
      </c>
      <c r="C73" s="28" t="s">
        <v>8</v>
      </c>
      <c r="D73" s="28" t="s">
        <v>20</v>
      </c>
      <c r="E73" s="27" t="s">
        <v>61</v>
      </c>
      <c r="F73" s="27" t="s">
        <v>21</v>
      </c>
      <c r="G73" s="43">
        <v>95.8</v>
      </c>
      <c r="H73" s="43">
        <v>95.8</v>
      </c>
      <c r="I73" s="43">
        <v>94.7</v>
      </c>
      <c r="J73" s="78">
        <f t="shared" si="16"/>
        <v>98.851774530271413</v>
      </c>
      <c r="K73" s="87">
        <f t="shared" si="2"/>
        <v>98.851774530271413</v>
      </c>
    </row>
    <row r="74" spans="1:11" ht="15">
      <c r="A74" s="29" t="s">
        <v>86</v>
      </c>
      <c r="B74" s="27" t="s">
        <v>55</v>
      </c>
      <c r="C74" s="28" t="s">
        <v>8</v>
      </c>
      <c r="D74" s="28" t="s">
        <v>20</v>
      </c>
      <c r="E74" s="27" t="s">
        <v>61</v>
      </c>
      <c r="F74" s="27" t="s">
        <v>87</v>
      </c>
      <c r="G74" s="43">
        <v>22.5</v>
      </c>
      <c r="H74" s="43">
        <v>22.5</v>
      </c>
      <c r="I74" s="43">
        <v>22.5</v>
      </c>
      <c r="J74" s="78"/>
      <c r="K74" s="87">
        <f t="shared" si="2"/>
        <v>100</v>
      </c>
    </row>
    <row r="75" spans="1:11" ht="21.75" customHeight="1">
      <c r="A75" s="33" t="s">
        <v>26</v>
      </c>
      <c r="B75" s="21" t="s">
        <v>55</v>
      </c>
      <c r="C75" s="19" t="s">
        <v>8</v>
      </c>
      <c r="D75" s="19" t="s">
        <v>20</v>
      </c>
      <c r="E75" s="23" t="s">
        <v>62</v>
      </c>
      <c r="F75" s="23" t="s">
        <v>27</v>
      </c>
      <c r="G75" s="36">
        <f>G76+G78</f>
        <v>36.799999999999997</v>
      </c>
      <c r="H75" s="36">
        <f>H76+H78</f>
        <v>36.799999999999997</v>
      </c>
      <c r="I75" s="36">
        <f>I76+I78</f>
        <v>34.9</v>
      </c>
      <c r="J75" s="80">
        <f t="shared" si="16"/>
        <v>94.83695652173914</v>
      </c>
      <c r="K75" s="81">
        <f t="shared" ref="K75:K135" si="18">I75/H75*100</f>
        <v>94.83695652173914</v>
      </c>
    </row>
    <row r="76" spans="1:11" ht="21.75" customHeight="1">
      <c r="A76" s="33" t="s">
        <v>115</v>
      </c>
      <c r="B76" s="21" t="s">
        <v>55</v>
      </c>
      <c r="C76" s="19" t="s">
        <v>8</v>
      </c>
      <c r="D76" s="19" t="s">
        <v>20</v>
      </c>
      <c r="E76" s="23" t="s">
        <v>61</v>
      </c>
      <c r="F76" s="23" t="s">
        <v>113</v>
      </c>
      <c r="G76" s="36">
        <f>G77</f>
        <v>29.8</v>
      </c>
      <c r="H76" s="36">
        <f>H77</f>
        <v>29.8</v>
      </c>
      <c r="I76" s="36">
        <f>I77</f>
        <v>29.9</v>
      </c>
      <c r="J76" s="80">
        <f t="shared" si="16"/>
        <v>100.33557046979864</v>
      </c>
      <c r="K76" s="81">
        <f t="shared" si="18"/>
        <v>100.33557046979864</v>
      </c>
    </row>
    <row r="77" spans="1:11" ht="21.75" customHeight="1">
      <c r="A77" s="47" t="s">
        <v>114</v>
      </c>
      <c r="B77" s="48" t="s">
        <v>55</v>
      </c>
      <c r="C77" s="30" t="s">
        <v>8</v>
      </c>
      <c r="D77" s="30" t="s">
        <v>20</v>
      </c>
      <c r="E77" s="27" t="s">
        <v>61</v>
      </c>
      <c r="F77" s="48" t="s">
        <v>112</v>
      </c>
      <c r="G77" s="78">
        <v>29.8</v>
      </c>
      <c r="H77" s="78">
        <v>29.8</v>
      </c>
      <c r="I77" s="78">
        <v>29.9</v>
      </c>
      <c r="J77" s="78">
        <f t="shared" si="16"/>
        <v>100.33557046979864</v>
      </c>
      <c r="K77" s="87">
        <f t="shared" si="18"/>
        <v>100.33557046979864</v>
      </c>
    </row>
    <row r="78" spans="1:11" ht="15">
      <c r="A78" s="33" t="s">
        <v>28</v>
      </c>
      <c r="B78" s="25" t="s">
        <v>55</v>
      </c>
      <c r="C78" s="19" t="s">
        <v>8</v>
      </c>
      <c r="D78" s="19" t="s">
        <v>20</v>
      </c>
      <c r="E78" s="23" t="s">
        <v>61</v>
      </c>
      <c r="F78" s="23" t="s">
        <v>29</v>
      </c>
      <c r="G78" s="36">
        <f>G79+G80</f>
        <v>7</v>
      </c>
      <c r="H78" s="36">
        <f>H79+H80</f>
        <v>7</v>
      </c>
      <c r="I78" s="36">
        <f>I79+I80</f>
        <v>5</v>
      </c>
      <c r="J78" s="80">
        <f t="shared" si="16"/>
        <v>71.428571428571431</v>
      </c>
      <c r="K78" s="81">
        <f t="shared" si="18"/>
        <v>71.428571428571431</v>
      </c>
    </row>
    <row r="79" spans="1:11" ht="15">
      <c r="A79" s="47" t="s">
        <v>89</v>
      </c>
      <c r="B79" s="30" t="s">
        <v>55</v>
      </c>
      <c r="C79" s="30" t="s">
        <v>8</v>
      </c>
      <c r="D79" s="30" t="s">
        <v>20</v>
      </c>
      <c r="E79" s="48" t="s">
        <v>61</v>
      </c>
      <c r="F79" s="48" t="s">
        <v>70</v>
      </c>
      <c r="G79" s="78">
        <v>1.5</v>
      </c>
      <c r="H79" s="78">
        <v>1.5</v>
      </c>
      <c r="I79" s="78">
        <v>0</v>
      </c>
      <c r="J79" s="78">
        <f t="shared" si="16"/>
        <v>0</v>
      </c>
      <c r="K79" s="87">
        <f t="shared" si="18"/>
        <v>0</v>
      </c>
    </row>
    <row r="80" spans="1:11" ht="15">
      <c r="A80" s="29" t="s">
        <v>75</v>
      </c>
      <c r="B80" s="31" t="s">
        <v>55</v>
      </c>
      <c r="C80" s="28" t="s">
        <v>8</v>
      </c>
      <c r="D80" s="28" t="s">
        <v>20</v>
      </c>
      <c r="E80" s="27" t="s">
        <v>61</v>
      </c>
      <c r="F80" s="27" t="s">
        <v>57</v>
      </c>
      <c r="G80" s="43">
        <v>5.5</v>
      </c>
      <c r="H80" s="43">
        <v>5.5</v>
      </c>
      <c r="I80" s="43">
        <v>5</v>
      </c>
      <c r="J80" s="78">
        <f t="shared" si="16"/>
        <v>90.909090909090907</v>
      </c>
      <c r="K80" s="87">
        <f t="shared" si="18"/>
        <v>90.909090909090907</v>
      </c>
    </row>
    <row r="81" spans="1:11" ht="28.5">
      <c r="A81" s="49" t="s">
        <v>30</v>
      </c>
      <c r="B81" s="50" t="s">
        <v>55</v>
      </c>
      <c r="C81" s="50" t="s">
        <v>9</v>
      </c>
      <c r="D81" s="50" t="s">
        <v>16</v>
      </c>
      <c r="E81" s="50"/>
      <c r="F81" s="50"/>
      <c r="G81" s="88">
        <f>G82</f>
        <v>308.8</v>
      </c>
      <c r="H81" s="88">
        <f>H82</f>
        <v>308.8</v>
      </c>
      <c r="I81" s="88">
        <f>I82</f>
        <v>230.7</v>
      </c>
      <c r="J81" s="82">
        <f t="shared" si="16"/>
        <v>74.708549222797927</v>
      </c>
      <c r="K81" s="83">
        <f t="shared" si="18"/>
        <v>74.708549222797927</v>
      </c>
    </row>
    <row r="82" spans="1:11" ht="45">
      <c r="A82" s="51" t="s">
        <v>93</v>
      </c>
      <c r="B82" s="52" t="s">
        <v>55</v>
      </c>
      <c r="C82" s="39" t="s">
        <v>9</v>
      </c>
      <c r="D82" s="39" t="s">
        <v>15</v>
      </c>
      <c r="E82" s="23"/>
      <c r="F82" s="23"/>
      <c r="G82" s="36">
        <f t="shared" ref="G82:I82" si="19">G83</f>
        <v>308.8</v>
      </c>
      <c r="H82" s="36">
        <f t="shared" si="19"/>
        <v>308.8</v>
      </c>
      <c r="I82" s="36">
        <f t="shared" si="19"/>
        <v>230.7</v>
      </c>
      <c r="J82" s="80">
        <f t="shared" si="16"/>
        <v>74.708549222797927</v>
      </c>
      <c r="K82" s="81">
        <f t="shared" si="18"/>
        <v>74.708549222797927</v>
      </c>
    </row>
    <row r="83" spans="1:11" ht="15">
      <c r="A83" s="37" t="s">
        <v>23</v>
      </c>
      <c r="B83" s="53">
        <v>926</v>
      </c>
      <c r="C83" s="25" t="s">
        <v>9</v>
      </c>
      <c r="D83" s="25" t="s">
        <v>15</v>
      </c>
      <c r="E83" s="32" t="s">
        <v>58</v>
      </c>
      <c r="F83" s="23"/>
      <c r="G83" s="36">
        <f>G84+G88+G92</f>
        <v>308.8</v>
      </c>
      <c r="H83" s="36">
        <f>H84+H88+H92</f>
        <v>308.8</v>
      </c>
      <c r="I83" s="36">
        <f>I84+I88+I92</f>
        <v>230.7</v>
      </c>
      <c r="J83" s="80">
        <f t="shared" si="16"/>
        <v>74.708549222797927</v>
      </c>
      <c r="K83" s="81">
        <f t="shared" si="18"/>
        <v>74.708549222797927</v>
      </c>
    </row>
    <row r="84" spans="1:11" ht="33" customHeight="1">
      <c r="A84" s="37" t="s">
        <v>117</v>
      </c>
      <c r="B84" s="53">
        <v>926</v>
      </c>
      <c r="C84" s="25" t="s">
        <v>9</v>
      </c>
      <c r="D84" s="25" t="s">
        <v>15</v>
      </c>
      <c r="E84" s="32" t="s">
        <v>116</v>
      </c>
      <c r="F84" s="23"/>
      <c r="G84" s="36">
        <f t="shared" ref="G84:I86" si="20">G85</f>
        <v>70.400000000000006</v>
      </c>
      <c r="H84" s="36">
        <f t="shared" si="20"/>
        <v>70.400000000000006</v>
      </c>
      <c r="I84" s="36">
        <f t="shared" si="20"/>
        <v>0</v>
      </c>
      <c r="J84" s="80">
        <f>I84/G84*100</f>
        <v>0</v>
      </c>
      <c r="K84" s="81">
        <f t="shared" si="18"/>
        <v>0</v>
      </c>
    </row>
    <row r="85" spans="1:11" ht="30">
      <c r="A85" s="20" t="s">
        <v>88</v>
      </c>
      <c r="B85" s="53">
        <v>926</v>
      </c>
      <c r="C85" s="25" t="s">
        <v>9</v>
      </c>
      <c r="D85" s="25" t="s">
        <v>15</v>
      </c>
      <c r="E85" s="32" t="s">
        <v>116</v>
      </c>
      <c r="F85" s="23" t="s">
        <v>24</v>
      </c>
      <c r="G85" s="36">
        <f t="shared" si="20"/>
        <v>70.400000000000006</v>
      </c>
      <c r="H85" s="36">
        <f t="shared" si="20"/>
        <v>70.400000000000006</v>
      </c>
      <c r="I85" s="36">
        <f t="shared" si="20"/>
        <v>0</v>
      </c>
      <c r="J85" s="80">
        <f t="shared" si="16"/>
        <v>0</v>
      </c>
      <c r="K85" s="81">
        <f t="shared" si="18"/>
        <v>0</v>
      </c>
    </row>
    <row r="86" spans="1:11" ht="30">
      <c r="A86" s="20" t="s">
        <v>47</v>
      </c>
      <c r="B86" s="53">
        <v>926</v>
      </c>
      <c r="C86" s="25" t="s">
        <v>9</v>
      </c>
      <c r="D86" s="25" t="s">
        <v>15</v>
      </c>
      <c r="E86" s="32" t="s">
        <v>116</v>
      </c>
      <c r="F86" s="23" t="s">
        <v>25</v>
      </c>
      <c r="G86" s="36">
        <f t="shared" si="20"/>
        <v>70.400000000000006</v>
      </c>
      <c r="H86" s="36">
        <f t="shared" si="20"/>
        <v>70.400000000000006</v>
      </c>
      <c r="I86" s="36">
        <f t="shared" si="20"/>
        <v>0</v>
      </c>
      <c r="J86" s="80">
        <f t="shared" si="16"/>
        <v>0</v>
      </c>
      <c r="K86" s="81">
        <f t="shared" si="18"/>
        <v>0</v>
      </c>
    </row>
    <row r="87" spans="1:11" ht="15">
      <c r="A87" s="29" t="s">
        <v>86</v>
      </c>
      <c r="B87" s="54">
        <v>926</v>
      </c>
      <c r="C87" s="30" t="s">
        <v>9</v>
      </c>
      <c r="D87" s="30" t="s">
        <v>15</v>
      </c>
      <c r="E87" s="48" t="s">
        <v>116</v>
      </c>
      <c r="F87" s="48" t="s">
        <v>87</v>
      </c>
      <c r="G87" s="78">
        <v>70.400000000000006</v>
      </c>
      <c r="H87" s="78">
        <v>70.400000000000006</v>
      </c>
      <c r="I87" s="78">
        <v>0</v>
      </c>
      <c r="J87" s="78">
        <f t="shared" si="16"/>
        <v>0</v>
      </c>
      <c r="K87" s="87">
        <f t="shared" si="18"/>
        <v>0</v>
      </c>
    </row>
    <row r="88" spans="1:11" ht="48" customHeight="1">
      <c r="A88" s="55" t="s">
        <v>111</v>
      </c>
      <c r="B88" s="53">
        <v>926</v>
      </c>
      <c r="C88" s="25" t="s">
        <v>9</v>
      </c>
      <c r="D88" s="25" t="s">
        <v>15</v>
      </c>
      <c r="E88" s="32" t="s">
        <v>110</v>
      </c>
      <c r="F88" s="23"/>
      <c r="G88" s="36">
        <f>G89</f>
        <v>86</v>
      </c>
      <c r="H88" s="36">
        <f>H89</f>
        <v>86</v>
      </c>
      <c r="I88" s="36">
        <f>I89</f>
        <v>83</v>
      </c>
      <c r="J88" s="80">
        <f t="shared" si="16"/>
        <v>96.511627906976756</v>
      </c>
      <c r="K88" s="81">
        <f t="shared" si="18"/>
        <v>96.511627906976756</v>
      </c>
    </row>
    <row r="89" spans="1:11" ht="30">
      <c r="A89" s="24" t="s">
        <v>88</v>
      </c>
      <c r="B89" s="38" t="s">
        <v>55</v>
      </c>
      <c r="C89" s="39" t="s">
        <v>9</v>
      </c>
      <c r="D89" s="39" t="s">
        <v>15</v>
      </c>
      <c r="E89" s="32" t="s">
        <v>110</v>
      </c>
      <c r="F89" s="32" t="s">
        <v>24</v>
      </c>
      <c r="G89" s="36">
        <f t="shared" ref="G89:I89" si="21">G90</f>
        <v>86</v>
      </c>
      <c r="H89" s="36">
        <f t="shared" si="21"/>
        <v>86</v>
      </c>
      <c r="I89" s="36">
        <f t="shared" si="21"/>
        <v>83</v>
      </c>
      <c r="J89" s="80">
        <f t="shared" si="16"/>
        <v>96.511627906976756</v>
      </c>
      <c r="K89" s="81">
        <f t="shared" si="18"/>
        <v>96.511627906976756</v>
      </c>
    </row>
    <row r="90" spans="1:11" ht="30">
      <c r="A90" s="24" t="s">
        <v>47</v>
      </c>
      <c r="B90" s="38" t="s">
        <v>55</v>
      </c>
      <c r="C90" s="39" t="s">
        <v>9</v>
      </c>
      <c r="D90" s="39" t="s">
        <v>15</v>
      </c>
      <c r="E90" s="32" t="s">
        <v>110</v>
      </c>
      <c r="F90" s="32" t="s">
        <v>25</v>
      </c>
      <c r="G90" s="36">
        <f>G91</f>
        <v>86</v>
      </c>
      <c r="H90" s="36">
        <f>H91</f>
        <v>86</v>
      </c>
      <c r="I90" s="36">
        <f>I91</f>
        <v>83</v>
      </c>
      <c r="J90" s="80">
        <f t="shared" si="16"/>
        <v>96.511627906976756</v>
      </c>
      <c r="K90" s="81">
        <f t="shared" si="18"/>
        <v>96.511627906976756</v>
      </c>
    </row>
    <row r="91" spans="1:11" ht="15">
      <c r="A91" s="29" t="s">
        <v>78</v>
      </c>
      <c r="B91" s="31" t="s">
        <v>55</v>
      </c>
      <c r="C91" s="31" t="s">
        <v>9</v>
      </c>
      <c r="D91" s="31" t="s">
        <v>15</v>
      </c>
      <c r="E91" s="27" t="s">
        <v>110</v>
      </c>
      <c r="F91" s="27" t="s">
        <v>21</v>
      </c>
      <c r="G91" s="43">
        <v>86</v>
      </c>
      <c r="H91" s="43">
        <v>86</v>
      </c>
      <c r="I91" s="43">
        <v>83</v>
      </c>
      <c r="J91" s="78">
        <f t="shared" si="16"/>
        <v>96.511627906976756</v>
      </c>
      <c r="K91" s="87">
        <f t="shared" si="18"/>
        <v>96.511627906976756</v>
      </c>
    </row>
    <row r="92" spans="1:11" ht="45">
      <c r="A92" s="56" t="s">
        <v>91</v>
      </c>
      <c r="B92" s="38" t="s">
        <v>55</v>
      </c>
      <c r="C92" s="39" t="s">
        <v>9</v>
      </c>
      <c r="D92" s="39" t="s">
        <v>15</v>
      </c>
      <c r="E92" s="32" t="s">
        <v>90</v>
      </c>
      <c r="F92" s="32"/>
      <c r="G92" s="36">
        <f t="shared" ref="G92:I93" si="22">G93</f>
        <v>152.4</v>
      </c>
      <c r="H92" s="36">
        <f t="shared" si="22"/>
        <v>152.4</v>
      </c>
      <c r="I92" s="36">
        <f t="shared" si="22"/>
        <v>147.69999999999999</v>
      </c>
      <c r="J92" s="80">
        <f t="shared" si="16"/>
        <v>96.916010498687655</v>
      </c>
      <c r="K92" s="81">
        <f t="shared" si="18"/>
        <v>96.916010498687655</v>
      </c>
    </row>
    <row r="93" spans="1:11" ht="30">
      <c r="A93" s="24" t="s">
        <v>88</v>
      </c>
      <c r="B93" s="38" t="s">
        <v>55</v>
      </c>
      <c r="C93" s="39" t="s">
        <v>9</v>
      </c>
      <c r="D93" s="39" t="s">
        <v>15</v>
      </c>
      <c r="E93" s="32" t="s">
        <v>90</v>
      </c>
      <c r="F93" s="32" t="s">
        <v>24</v>
      </c>
      <c r="G93" s="36">
        <f t="shared" si="22"/>
        <v>152.4</v>
      </c>
      <c r="H93" s="36">
        <f t="shared" si="22"/>
        <v>152.4</v>
      </c>
      <c r="I93" s="36">
        <f t="shared" si="22"/>
        <v>147.69999999999999</v>
      </c>
      <c r="J93" s="80">
        <f t="shared" si="16"/>
        <v>96.916010498687655</v>
      </c>
      <c r="K93" s="81">
        <f t="shared" si="18"/>
        <v>96.916010498687655</v>
      </c>
    </row>
    <row r="94" spans="1:11" ht="30">
      <c r="A94" s="24" t="s">
        <v>47</v>
      </c>
      <c r="B94" s="38" t="s">
        <v>55</v>
      </c>
      <c r="C94" s="39" t="s">
        <v>9</v>
      </c>
      <c r="D94" s="39" t="s">
        <v>15</v>
      </c>
      <c r="E94" s="32" t="s">
        <v>90</v>
      </c>
      <c r="F94" s="32" t="s">
        <v>25</v>
      </c>
      <c r="G94" s="36">
        <f>G95</f>
        <v>152.4</v>
      </c>
      <c r="H94" s="36">
        <f>H95</f>
        <v>152.4</v>
      </c>
      <c r="I94" s="36">
        <f>I95</f>
        <v>147.69999999999999</v>
      </c>
      <c r="J94" s="80">
        <f t="shared" si="16"/>
        <v>96.916010498687655</v>
      </c>
      <c r="K94" s="81">
        <f t="shared" si="18"/>
        <v>96.916010498687655</v>
      </c>
    </row>
    <row r="95" spans="1:11" ht="15">
      <c r="A95" s="29" t="s">
        <v>86</v>
      </c>
      <c r="B95" s="31" t="s">
        <v>55</v>
      </c>
      <c r="C95" s="28" t="s">
        <v>9</v>
      </c>
      <c r="D95" s="28" t="s">
        <v>15</v>
      </c>
      <c r="E95" s="27" t="s">
        <v>90</v>
      </c>
      <c r="F95" s="27" t="s">
        <v>87</v>
      </c>
      <c r="G95" s="43">
        <v>152.4</v>
      </c>
      <c r="H95" s="43">
        <v>152.4</v>
      </c>
      <c r="I95" s="43">
        <v>147.69999999999999</v>
      </c>
      <c r="J95" s="78">
        <f t="shared" si="16"/>
        <v>96.916010498687655</v>
      </c>
      <c r="K95" s="87">
        <f t="shared" si="18"/>
        <v>96.916010498687655</v>
      </c>
    </row>
    <row r="96" spans="1:11" ht="15">
      <c r="A96" s="49" t="s">
        <v>31</v>
      </c>
      <c r="B96" s="50" t="s">
        <v>55</v>
      </c>
      <c r="C96" s="50" t="s">
        <v>11</v>
      </c>
      <c r="D96" s="50" t="s">
        <v>16</v>
      </c>
      <c r="E96" s="50"/>
      <c r="F96" s="50" t="s">
        <v>7</v>
      </c>
      <c r="G96" s="86">
        <f>G97</f>
        <v>2576.1999999999998</v>
      </c>
      <c r="H96" s="86">
        <f>H97</f>
        <v>2576.1999999999998</v>
      </c>
      <c r="I96" s="86">
        <f>I97</f>
        <v>2003.6999999999998</v>
      </c>
      <c r="J96" s="82">
        <f t="shared" si="16"/>
        <v>77.777346479310623</v>
      </c>
      <c r="K96" s="81">
        <f t="shared" si="18"/>
        <v>77.777346479310623</v>
      </c>
    </row>
    <row r="97" spans="1:11" ht="15">
      <c r="A97" s="57" t="s">
        <v>14</v>
      </c>
      <c r="B97" s="25" t="s">
        <v>55</v>
      </c>
      <c r="C97" s="25" t="s">
        <v>11</v>
      </c>
      <c r="D97" s="25" t="s">
        <v>9</v>
      </c>
      <c r="E97" s="25"/>
      <c r="F97" s="25" t="s">
        <v>7</v>
      </c>
      <c r="G97" s="76">
        <f t="shared" ref="G97:I97" si="23">G98</f>
        <v>2576.1999999999998</v>
      </c>
      <c r="H97" s="76">
        <f t="shared" si="23"/>
        <v>2576.1999999999998</v>
      </c>
      <c r="I97" s="76">
        <f t="shared" si="23"/>
        <v>2003.6999999999998</v>
      </c>
      <c r="J97" s="80">
        <f t="shared" si="16"/>
        <v>77.777346479310623</v>
      </c>
      <c r="K97" s="81">
        <f t="shared" si="18"/>
        <v>77.777346479310623</v>
      </c>
    </row>
    <row r="98" spans="1:11" ht="15">
      <c r="A98" s="20" t="s">
        <v>23</v>
      </c>
      <c r="B98" s="25" t="s">
        <v>55</v>
      </c>
      <c r="C98" s="25" t="s">
        <v>11</v>
      </c>
      <c r="D98" s="25" t="s">
        <v>9</v>
      </c>
      <c r="E98" s="23" t="s">
        <v>58</v>
      </c>
      <c r="F98" s="25"/>
      <c r="G98" s="76">
        <f>G112+G108+G120+G99+G104</f>
        <v>2576.1999999999998</v>
      </c>
      <c r="H98" s="76">
        <f>H112+H108+H120+H99+H104</f>
        <v>2576.1999999999998</v>
      </c>
      <c r="I98" s="76">
        <f>I112+I108+I120+I99+I104</f>
        <v>2003.6999999999998</v>
      </c>
      <c r="J98" s="80">
        <f t="shared" si="16"/>
        <v>77.777346479310623</v>
      </c>
      <c r="K98" s="81">
        <f t="shared" si="18"/>
        <v>77.777346479310623</v>
      </c>
    </row>
    <row r="99" spans="1:11" ht="15">
      <c r="A99" s="58" t="s">
        <v>95</v>
      </c>
      <c r="B99" s="25" t="s">
        <v>55</v>
      </c>
      <c r="C99" s="25" t="s">
        <v>11</v>
      </c>
      <c r="D99" s="25" t="s">
        <v>9</v>
      </c>
      <c r="E99" s="59" t="s">
        <v>97</v>
      </c>
      <c r="F99" s="59"/>
      <c r="G99" s="76">
        <f t="shared" ref="G99:I100" si="24">G100</f>
        <v>44.6</v>
      </c>
      <c r="H99" s="76">
        <f t="shared" si="24"/>
        <v>44.6</v>
      </c>
      <c r="I99" s="76">
        <f t="shared" si="24"/>
        <v>20</v>
      </c>
      <c r="J99" s="80">
        <f t="shared" si="16"/>
        <v>44.843049327354258</v>
      </c>
      <c r="K99" s="81">
        <f t="shared" si="18"/>
        <v>44.843049327354258</v>
      </c>
    </row>
    <row r="100" spans="1:11" ht="30">
      <c r="A100" s="24" t="s">
        <v>82</v>
      </c>
      <c r="B100" s="25" t="s">
        <v>55</v>
      </c>
      <c r="C100" s="25" t="s">
        <v>11</v>
      </c>
      <c r="D100" s="25" t="s">
        <v>9</v>
      </c>
      <c r="E100" s="59" t="s">
        <v>97</v>
      </c>
      <c r="F100" s="59" t="s">
        <v>24</v>
      </c>
      <c r="G100" s="76">
        <f t="shared" si="24"/>
        <v>44.6</v>
      </c>
      <c r="H100" s="76">
        <f t="shared" si="24"/>
        <v>44.6</v>
      </c>
      <c r="I100" s="76">
        <f t="shared" si="24"/>
        <v>20</v>
      </c>
      <c r="J100" s="80">
        <f t="shared" si="16"/>
        <v>44.843049327354258</v>
      </c>
      <c r="K100" s="81">
        <f t="shared" si="18"/>
        <v>44.843049327354258</v>
      </c>
    </row>
    <row r="101" spans="1:11" ht="30">
      <c r="A101" s="58" t="s">
        <v>47</v>
      </c>
      <c r="B101" s="25" t="s">
        <v>55</v>
      </c>
      <c r="C101" s="25" t="s">
        <v>11</v>
      </c>
      <c r="D101" s="25" t="s">
        <v>9</v>
      </c>
      <c r="E101" s="59" t="s">
        <v>97</v>
      </c>
      <c r="F101" s="59" t="s">
        <v>25</v>
      </c>
      <c r="G101" s="76">
        <f>G102+G103</f>
        <v>44.6</v>
      </c>
      <c r="H101" s="76">
        <f>H102+H103</f>
        <v>44.6</v>
      </c>
      <c r="I101" s="76">
        <f>I102+I103</f>
        <v>20</v>
      </c>
      <c r="J101" s="80">
        <f t="shared" si="16"/>
        <v>44.843049327354258</v>
      </c>
      <c r="K101" s="81">
        <f t="shared" si="18"/>
        <v>44.843049327354258</v>
      </c>
    </row>
    <row r="102" spans="1:11" ht="15">
      <c r="A102" s="60" t="s">
        <v>78</v>
      </c>
      <c r="B102" s="30" t="s">
        <v>55</v>
      </c>
      <c r="C102" s="30" t="s">
        <v>11</v>
      </c>
      <c r="D102" s="30" t="s">
        <v>9</v>
      </c>
      <c r="E102" s="61" t="s">
        <v>97</v>
      </c>
      <c r="F102" s="61" t="s">
        <v>21</v>
      </c>
      <c r="G102" s="78">
        <v>20</v>
      </c>
      <c r="H102" s="78">
        <v>20</v>
      </c>
      <c r="I102" s="78">
        <v>20</v>
      </c>
      <c r="J102" s="78">
        <f t="shared" si="16"/>
        <v>100</v>
      </c>
      <c r="K102" s="87">
        <f t="shared" si="18"/>
        <v>100</v>
      </c>
    </row>
    <row r="103" spans="1:11" ht="15">
      <c r="A103" s="29" t="s">
        <v>86</v>
      </c>
      <c r="B103" s="30" t="s">
        <v>55</v>
      </c>
      <c r="C103" s="30" t="s">
        <v>11</v>
      </c>
      <c r="D103" s="30" t="s">
        <v>9</v>
      </c>
      <c r="E103" s="61" t="s">
        <v>97</v>
      </c>
      <c r="F103" s="61" t="s">
        <v>87</v>
      </c>
      <c r="G103" s="78">
        <v>24.6</v>
      </c>
      <c r="H103" s="78">
        <v>24.6</v>
      </c>
      <c r="I103" s="78">
        <v>0</v>
      </c>
      <c r="J103" s="78">
        <f t="shared" si="16"/>
        <v>0</v>
      </c>
      <c r="K103" s="87">
        <f t="shared" si="18"/>
        <v>0</v>
      </c>
    </row>
    <row r="104" spans="1:11" ht="21.75" customHeight="1">
      <c r="A104" s="58" t="s">
        <v>96</v>
      </c>
      <c r="B104" s="25" t="s">
        <v>55</v>
      </c>
      <c r="C104" s="25" t="s">
        <v>11</v>
      </c>
      <c r="D104" s="25" t="s">
        <v>9</v>
      </c>
      <c r="E104" s="59" t="s">
        <v>98</v>
      </c>
      <c r="F104" s="59"/>
      <c r="G104" s="76">
        <f>G105</f>
        <v>587.79999999999995</v>
      </c>
      <c r="H104" s="76">
        <f>H105</f>
        <v>587.79999999999995</v>
      </c>
      <c r="I104" s="76">
        <f>I105</f>
        <v>291.5</v>
      </c>
      <c r="J104" s="80">
        <f t="shared" si="16"/>
        <v>49.591697856413752</v>
      </c>
      <c r="K104" s="81">
        <f t="shared" si="18"/>
        <v>49.591697856413752</v>
      </c>
    </row>
    <row r="105" spans="1:11" ht="30">
      <c r="A105" s="24" t="s">
        <v>82</v>
      </c>
      <c r="B105" s="25" t="s">
        <v>55</v>
      </c>
      <c r="C105" s="25" t="s">
        <v>11</v>
      </c>
      <c r="D105" s="25" t="s">
        <v>9</v>
      </c>
      <c r="E105" s="59" t="s">
        <v>98</v>
      </c>
      <c r="F105" s="25" t="s">
        <v>24</v>
      </c>
      <c r="G105" s="76">
        <f t="shared" ref="G105:I106" si="25">G106</f>
        <v>587.79999999999995</v>
      </c>
      <c r="H105" s="76">
        <f t="shared" si="25"/>
        <v>587.79999999999995</v>
      </c>
      <c r="I105" s="76">
        <f t="shared" si="25"/>
        <v>291.5</v>
      </c>
      <c r="J105" s="80">
        <f t="shared" si="16"/>
        <v>49.591697856413752</v>
      </c>
      <c r="K105" s="81">
        <f t="shared" si="18"/>
        <v>49.591697856413752</v>
      </c>
    </row>
    <row r="106" spans="1:11" ht="30">
      <c r="A106" s="58" t="s">
        <v>47</v>
      </c>
      <c r="B106" s="25" t="s">
        <v>55</v>
      </c>
      <c r="C106" s="25" t="s">
        <v>11</v>
      </c>
      <c r="D106" s="25" t="s">
        <v>9</v>
      </c>
      <c r="E106" s="59" t="s">
        <v>98</v>
      </c>
      <c r="F106" s="25" t="s">
        <v>25</v>
      </c>
      <c r="G106" s="76">
        <f t="shared" si="25"/>
        <v>587.79999999999995</v>
      </c>
      <c r="H106" s="76">
        <f t="shared" si="25"/>
        <v>587.79999999999995</v>
      </c>
      <c r="I106" s="76">
        <f t="shared" si="25"/>
        <v>291.5</v>
      </c>
      <c r="J106" s="80">
        <f t="shared" si="16"/>
        <v>49.591697856413752</v>
      </c>
      <c r="K106" s="81">
        <f t="shared" si="18"/>
        <v>49.591697856413752</v>
      </c>
    </row>
    <row r="107" spans="1:11" ht="15">
      <c r="A107" s="60" t="s">
        <v>78</v>
      </c>
      <c r="B107" s="30" t="s">
        <v>55</v>
      </c>
      <c r="C107" s="30" t="s">
        <v>11</v>
      </c>
      <c r="D107" s="30" t="s">
        <v>9</v>
      </c>
      <c r="E107" s="61" t="s">
        <v>98</v>
      </c>
      <c r="F107" s="30" t="s">
        <v>21</v>
      </c>
      <c r="G107" s="78">
        <v>587.79999999999995</v>
      </c>
      <c r="H107" s="78">
        <v>587.79999999999995</v>
      </c>
      <c r="I107" s="78">
        <v>291.5</v>
      </c>
      <c r="J107" s="78">
        <f t="shared" si="16"/>
        <v>49.591697856413752</v>
      </c>
      <c r="K107" s="87">
        <f t="shared" si="18"/>
        <v>49.591697856413752</v>
      </c>
    </row>
    <row r="108" spans="1:11" ht="45">
      <c r="A108" s="62" t="s">
        <v>94</v>
      </c>
      <c r="B108" s="25" t="s">
        <v>55</v>
      </c>
      <c r="C108" s="63" t="s">
        <v>11</v>
      </c>
      <c r="D108" s="63" t="s">
        <v>9</v>
      </c>
      <c r="E108" s="63" t="s">
        <v>83</v>
      </c>
      <c r="F108" s="63"/>
      <c r="G108" s="36">
        <f t="shared" ref="G108:I110" si="26">G109</f>
        <v>258.3</v>
      </c>
      <c r="H108" s="36">
        <f t="shared" si="26"/>
        <v>258.3</v>
      </c>
      <c r="I108" s="36">
        <f t="shared" si="26"/>
        <v>231</v>
      </c>
      <c r="J108" s="80">
        <f t="shared" si="16"/>
        <v>89.430894308943081</v>
      </c>
      <c r="K108" s="81">
        <f t="shared" si="18"/>
        <v>89.430894308943081</v>
      </c>
    </row>
    <row r="109" spans="1:11" ht="30">
      <c r="A109" s="62" t="s">
        <v>82</v>
      </c>
      <c r="B109" s="25" t="s">
        <v>55</v>
      </c>
      <c r="C109" s="63" t="s">
        <v>11</v>
      </c>
      <c r="D109" s="63" t="s">
        <v>9</v>
      </c>
      <c r="E109" s="63" t="s">
        <v>83</v>
      </c>
      <c r="F109" s="63" t="s">
        <v>24</v>
      </c>
      <c r="G109" s="36">
        <f t="shared" si="26"/>
        <v>258.3</v>
      </c>
      <c r="H109" s="36">
        <f t="shared" si="26"/>
        <v>258.3</v>
      </c>
      <c r="I109" s="36">
        <f t="shared" si="26"/>
        <v>231</v>
      </c>
      <c r="J109" s="80">
        <f t="shared" si="16"/>
        <v>89.430894308943081</v>
      </c>
      <c r="K109" s="81">
        <f t="shared" si="18"/>
        <v>89.430894308943081</v>
      </c>
    </row>
    <row r="110" spans="1:11" ht="30">
      <c r="A110" s="62" t="s">
        <v>47</v>
      </c>
      <c r="B110" s="25" t="s">
        <v>55</v>
      </c>
      <c r="C110" s="63" t="s">
        <v>11</v>
      </c>
      <c r="D110" s="63" t="s">
        <v>9</v>
      </c>
      <c r="E110" s="63" t="s">
        <v>83</v>
      </c>
      <c r="F110" s="63" t="s">
        <v>25</v>
      </c>
      <c r="G110" s="36">
        <f t="shared" si="26"/>
        <v>258.3</v>
      </c>
      <c r="H110" s="36">
        <f t="shared" si="26"/>
        <v>258.3</v>
      </c>
      <c r="I110" s="36">
        <f t="shared" si="26"/>
        <v>231</v>
      </c>
      <c r="J110" s="80">
        <f t="shared" si="16"/>
        <v>89.430894308943081</v>
      </c>
      <c r="K110" s="81">
        <f t="shared" si="18"/>
        <v>89.430894308943081</v>
      </c>
    </row>
    <row r="111" spans="1:11" ht="24.6" customHeight="1">
      <c r="A111" s="64" t="s">
        <v>86</v>
      </c>
      <c r="B111" s="65">
        <v>926</v>
      </c>
      <c r="C111" s="65" t="s">
        <v>11</v>
      </c>
      <c r="D111" s="65" t="s">
        <v>9</v>
      </c>
      <c r="E111" s="65" t="s">
        <v>83</v>
      </c>
      <c r="F111" s="65">
        <v>247</v>
      </c>
      <c r="G111" s="78">
        <v>258.3</v>
      </c>
      <c r="H111" s="78">
        <v>258.3</v>
      </c>
      <c r="I111" s="78">
        <v>231</v>
      </c>
      <c r="J111" s="78">
        <f t="shared" si="16"/>
        <v>89.430894308943081</v>
      </c>
      <c r="K111" s="87">
        <f t="shared" si="18"/>
        <v>89.430894308943081</v>
      </c>
    </row>
    <row r="112" spans="1:11" ht="48.75" customHeight="1">
      <c r="A112" s="66" t="s">
        <v>108</v>
      </c>
      <c r="B112" s="25" t="s">
        <v>55</v>
      </c>
      <c r="C112" s="25" t="s">
        <v>11</v>
      </c>
      <c r="D112" s="25" t="s">
        <v>9</v>
      </c>
      <c r="E112" s="23" t="s">
        <v>81</v>
      </c>
      <c r="F112" s="32"/>
      <c r="G112" s="36">
        <f>G113+G117</f>
        <v>616.4</v>
      </c>
      <c r="H112" s="36">
        <f>H113+H117</f>
        <v>616.4</v>
      </c>
      <c r="I112" s="36">
        <f>I113+I117</f>
        <v>515.4</v>
      </c>
      <c r="J112" s="80">
        <f t="shared" si="16"/>
        <v>83.614536015574302</v>
      </c>
      <c r="K112" s="81">
        <f t="shared" si="18"/>
        <v>83.614536015574302</v>
      </c>
    </row>
    <row r="113" spans="1:11" ht="84" customHeight="1">
      <c r="A113" s="67" t="s">
        <v>38</v>
      </c>
      <c r="B113" s="25" t="s">
        <v>55</v>
      </c>
      <c r="C113" s="25" t="s">
        <v>11</v>
      </c>
      <c r="D113" s="25" t="s">
        <v>9</v>
      </c>
      <c r="E113" s="23" t="s">
        <v>81</v>
      </c>
      <c r="F113" s="32" t="s">
        <v>39</v>
      </c>
      <c r="G113" s="36">
        <f>G114</f>
        <v>514</v>
      </c>
      <c r="H113" s="36">
        <f>H114</f>
        <v>514</v>
      </c>
      <c r="I113" s="36">
        <f>I114</f>
        <v>514</v>
      </c>
      <c r="J113" s="80">
        <f t="shared" si="16"/>
        <v>100</v>
      </c>
      <c r="K113" s="81">
        <f t="shared" si="18"/>
        <v>100</v>
      </c>
    </row>
    <row r="114" spans="1:11" ht="24" customHeight="1">
      <c r="A114" s="20" t="s">
        <v>77</v>
      </c>
      <c r="B114" s="38" t="s">
        <v>55</v>
      </c>
      <c r="C114" s="25" t="s">
        <v>11</v>
      </c>
      <c r="D114" s="25" t="s">
        <v>9</v>
      </c>
      <c r="E114" s="23" t="s">
        <v>81</v>
      </c>
      <c r="F114" s="32" t="s">
        <v>76</v>
      </c>
      <c r="G114" s="42">
        <f>G115+G116</f>
        <v>514</v>
      </c>
      <c r="H114" s="42">
        <f>H115+H116</f>
        <v>514</v>
      </c>
      <c r="I114" s="42">
        <f>I115+I116</f>
        <v>514</v>
      </c>
      <c r="J114" s="80">
        <f t="shared" si="16"/>
        <v>100</v>
      </c>
      <c r="K114" s="81">
        <f t="shared" si="18"/>
        <v>100</v>
      </c>
    </row>
    <row r="115" spans="1:11" ht="21" customHeight="1">
      <c r="A115" s="29" t="s">
        <v>74</v>
      </c>
      <c r="B115" s="31" t="s">
        <v>55</v>
      </c>
      <c r="C115" s="28" t="s">
        <v>11</v>
      </c>
      <c r="D115" s="28" t="s">
        <v>9</v>
      </c>
      <c r="E115" s="27" t="s">
        <v>81</v>
      </c>
      <c r="F115" s="27" t="s">
        <v>72</v>
      </c>
      <c r="G115" s="43">
        <v>396.5</v>
      </c>
      <c r="H115" s="43">
        <v>396.5</v>
      </c>
      <c r="I115" s="43">
        <v>396.5</v>
      </c>
      <c r="J115" s="78">
        <f t="shared" si="16"/>
        <v>100</v>
      </c>
      <c r="K115" s="87">
        <f t="shared" si="18"/>
        <v>100</v>
      </c>
    </row>
    <row r="116" spans="1:11" ht="51.75" customHeight="1">
      <c r="A116" s="29" t="s">
        <v>92</v>
      </c>
      <c r="B116" s="31" t="s">
        <v>55</v>
      </c>
      <c r="C116" s="28" t="s">
        <v>11</v>
      </c>
      <c r="D116" s="28" t="s">
        <v>9</v>
      </c>
      <c r="E116" s="27" t="s">
        <v>81</v>
      </c>
      <c r="F116" s="27" t="s">
        <v>73</v>
      </c>
      <c r="G116" s="43">
        <v>117.5</v>
      </c>
      <c r="H116" s="43">
        <v>117.5</v>
      </c>
      <c r="I116" s="43">
        <v>117.5</v>
      </c>
      <c r="J116" s="78">
        <f t="shared" si="16"/>
        <v>100</v>
      </c>
      <c r="K116" s="87">
        <f t="shared" si="18"/>
        <v>100</v>
      </c>
    </row>
    <row r="117" spans="1:11" ht="30">
      <c r="A117" s="20" t="s">
        <v>88</v>
      </c>
      <c r="B117" s="25" t="s">
        <v>55</v>
      </c>
      <c r="C117" s="25" t="s">
        <v>11</v>
      </c>
      <c r="D117" s="25" t="s">
        <v>9</v>
      </c>
      <c r="E117" s="23" t="s">
        <v>81</v>
      </c>
      <c r="F117" s="32" t="s">
        <v>24</v>
      </c>
      <c r="G117" s="36">
        <f t="shared" ref="G117:I118" si="27">G118</f>
        <v>102.4</v>
      </c>
      <c r="H117" s="36">
        <f t="shared" si="27"/>
        <v>102.4</v>
      </c>
      <c r="I117" s="36">
        <f t="shared" si="27"/>
        <v>1.4</v>
      </c>
      <c r="J117" s="80">
        <f t="shared" si="16"/>
        <v>1.3671874999999998</v>
      </c>
      <c r="K117" s="81">
        <f t="shared" si="18"/>
        <v>1.3671874999999998</v>
      </c>
    </row>
    <row r="118" spans="1:11" ht="30">
      <c r="A118" s="20" t="s">
        <v>47</v>
      </c>
      <c r="B118" s="25" t="s">
        <v>55</v>
      </c>
      <c r="C118" s="25" t="s">
        <v>11</v>
      </c>
      <c r="D118" s="25" t="s">
        <v>9</v>
      </c>
      <c r="E118" s="23" t="s">
        <v>81</v>
      </c>
      <c r="F118" s="32" t="s">
        <v>25</v>
      </c>
      <c r="G118" s="36">
        <f t="shared" si="27"/>
        <v>102.4</v>
      </c>
      <c r="H118" s="36">
        <f t="shared" si="27"/>
        <v>102.4</v>
      </c>
      <c r="I118" s="36">
        <f t="shared" si="27"/>
        <v>1.4</v>
      </c>
      <c r="J118" s="80">
        <f t="shared" si="16"/>
        <v>1.3671874999999998</v>
      </c>
      <c r="K118" s="81">
        <f t="shared" si="18"/>
        <v>1.3671874999999998</v>
      </c>
    </row>
    <row r="119" spans="1:11" ht="15">
      <c r="A119" s="60" t="s">
        <v>78</v>
      </c>
      <c r="B119" s="40" t="s">
        <v>55</v>
      </c>
      <c r="C119" s="28" t="s">
        <v>11</v>
      </c>
      <c r="D119" s="28" t="s">
        <v>9</v>
      </c>
      <c r="E119" s="65" t="s">
        <v>81</v>
      </c>
      <c r="F119" s="27" t="s">
        <v>21</v>
      </c>
      <c r="G119" s="78">
        <v>102.4</v>
      </c>
      <c r="H119" s="78">
        <v>102.4</v>
      </c>
      <c r="I119" s="78">
        <v>1.4</v>
      </c>
      <c r="J119" s="78">
        <f t="shared" ref="J119:J154" si="28">I119/G119*100</f>
        <v>1.3671874999999998</v>
      </c>
      <c r="K119" s="87">
        <f t="shared" si="18"/>
        <v>1.3671874999999998</v>
      </c>
    </row>
    <row r="120" spans="1:11" ht="45">
      <c r="A120" s="56" t="s">
        <v>91</v>
      </c>
      <c r="B120" s="23" t="s">
        <v>55</v>
      </c>
      <c r="C120" s="23" t="s">
        <v>11</v>
      </c>
      <c r="D120" s="23" t="s">
        <v>9</v>
      </c>
      <c r="E120" s="32" t="s">
        <v>90</v>
      </c>
      <c r="F120" s="32"/>
      <c r="G120" s="36">
        <f>G121+G125+G128</f>
        <v>1069.0999999999999</v>
      </c>
      <c r="H120" s="36">
        <f>H121+H125+H128</f>
        <v>1069.0999999999999</v>
      </c>
      <c r="I120" s="36">
        <f>I121+I125+I128</f>
        <v>945.8</v>
      </c>
      <c r="J120" s="80">
        <f t="shared" si="28"/>
        <v>88.466934804976148</v>
      </c>
      <c r="K120" s="81">
        <f t="shared" si="18"/>
        <v>88.466934804976148</v>
      </c>
    </row>
    <row r="121" spans="1:11" ht="75">
      <c r="A121" s="67" t="s">
        <v>38</v>
      </c>
      <c r="B121" s="23" t="s">
        <v>55</v>
      </c>
      <c r="C121" s="23" t="s">
        <v>11</v>
      </c>
      <c r="D121" s="23" t="s">
        <v>9</v>
      </c>
      <c r="E121" s="32" t="s">
        <v>90</v>
      </c>
      <c r="F121" s="32" t="s">
        <v>39</v>
      </c>
      <c r="G121" s="36">
        <f>G122</f>
        <v>561.70000000000005</v>
      </c>
      <c r="H121" s="36">
        <f>H122</f>
        <v>561.70000000000005</v>
      </c>
      <c r="I121" s="36">
        <f>I122</f>
        <v>538</v>
      </c>
      <c r="J121" s="80">
        <f t="shared" si="28"/>
        <v>95.78066583585543</v>
      </c>
      <c r="K121" s="81">
        <f t="shared" si="18"/>
        <v>95.78066583585543</v>
      </c>
    </row>
    <row r="122" spans="1:11" ht="15">
      <c r="A122" s="20" t="s">
        <v>77</v>
      </c>
      <c r="B122" s="38" t="s">
        <v>55</v>
      </c>
      <c r="C122" s="25" t="s">
        <v>11</v>
      </c>
      <c r="D122" s="25" t="s">
        <v>9</v>
      </c>
      <c r="E122" s="23" t="s">
        <v>90</v>
      </c>
      <c r="F122" s="32" t="s">
        <v>76</v>
      </c>
      <c r="G122" s="36">
        <f>G123+G124</f>
        <v>561.70000000000005</v>
      </c>
      <c r="H122" s="36">
        <f>H123+H124</f>
        <v>561.70000000000005</v>
      </c>
      <c r="I122" s="36">
        <f>I123+I124</f>
        <v>538</v>
      </c>
      <c r="J122" s="80">
        <f t="shared" si="28"/>
        <v>95.78066583585543</v>
      </c>
      <c r="K122" s="81">
        <f t="shared" si="18"/>
        <v>95.78066583585543</v>
      </c>
    </row>
    <row r="123" spans="1:11" ht="14.25" customHeight="1">
      <c r="A123" s="29" t="s">
        <v>74</v>
      </c>
      <c r="B123" s="31" t="s">
        <v>55</v>
      </c>
      <c r="C123" s="28" t="s">
        <v>11</v>
      </c>
      <c r="D123" s="28" t="s">
        <v>9</v>
      </c>
      <c r="E123" s="27" t="s">
        <v>90</v>
      </c>
      <c r="F123" s="27" t="s">
        <v>72</v>
      </c>
      <c r="G123" s="43">
        <v>431.3</v>
      </c>
      <c r="H123" s="43">
        <v>431.3</v>
      </c>
      <c r="I123" s="43">
        <v>412.8</v>
      </c>
      <c r="J123" s="78">
        <f t="shared" si="28"/>
        <v>95.710642244377468</v>
      </c>
      <c r="K123" s="87">
        <f t="shared" si="18"/>
        <v>95.710642244377468</v>
      </c>
    </row>
    <row r="124" spans="1:11" ht="45">
      <c r="A124" s="29" t="s">
        <v>92</v>
      </c>
      <c r="B124" s="31" t="s">
        <v>55</v>
      </c>
      <c r="C124" s="28" t="s">
        <v>11</v>
      </c>
      <c r="D124" s="28" t="s">
        <v>9</v>
      </c>
      <c r="E124" s="27" t="s">
        <v>90</v>
      </c>
      <c r="F124" s="27" t="s">
        <v>73</v>
      </c>
      <c r="G124" s="43">
        <v>130.4</v>
      </c>
      <c r="H124" s="43">
        <v>130.4</v>
      </c>
      <c r="I124" s="43">
        <v>125.2</v>
      </c>
      <c r="J124" s="78">
        <f t="shared" si="28"/>
        <v>96.012269938650306</v>
      </c>
      <c r="K124" s="87">
        <f t="shared" si="18"/>
        <v>96.012269938650306</v>
      </c>
    </row>
    <row r="125" spans="1:11" ht="30">
      <c r="A125" s="24" t="s">
        <v>88</v>
      </c>
      <c r="B125" s="23" t="s">
        <v>55</v>
      </c>
      <c r="C125" s="23" t="s">
        <v>11</v>
      </c>
      <c r="D125" s="23" t="s">
        <v>9</v>
      </c>
      <c r="E125" s="32" t="s">
        <v>90</v>
      </c>
      <c r="F125" s="32" t="s">
        <v>24</v>
      </c>
      <c r="G125" s="36">
        <f t="shared" ref="G125:I126" si="29">G126</f>
        <v>501.9</v>
      </c>
      <c r="H125" s="36">
        <f t="shared" si="29"/>
        <v>501.9</v>
      </c>
      <c r="I125" s="36">
        <f t="shared" si="29"/>
        <v>404.5</v>
      </c>
      <c r="J125" s="80">
        <f t="shared" si="28"/>
        <v>80.593743773660094</v>
      </c>
      <c r="K125" s="81">
        <f t="shared" si="18"/>
        <v>80.593743773660094</v>
      </c>
    </row>
    <row r="126" spans="1:11" ht="30">
      <c r="A126" s="24" t="s">
        <v>47</v>
      </c>
      <c r="B126" s="23" t="s">
        <v>55</v>
      </c>
      <c r="C126" s="23" t="s">
        <v>11</v>
      </c>
      <c r="D126" s="23" t="s">
        <v>9</v>
      </c>
      <c r="E126" s="32" t="s">
        <v>90</v>
      </c>
      <c r="F126" s="32" t="s">
        <v>25</v>
      </c>
      <c r="G126" s="36">
        <f t="shared" si="29"/>
        <v>501.9</v>
      </c>
      <c r="H126" s="36">
        <f t="shared" si="29"/>
        <v>501.9</v>
      </c>
      <c r="I126" s="36">
        <f t="shared" si="29"/>
        <v>404.5</v>
      </c>
      <c r="J126" s="80">
        <f t="shared" si="28"/>
        <v>80.593743773660094</v>
      </c>
      <c r="K126" s="81">
        <f t="shared" si="18"/>
        <v>80.593743773660094</v>
      </c>
    </row>
    <row r="127" spans="1:11" ht="15">
      <c r="A127" s="60" t="s">
        <v>78</v>
      </c>
      <c r="B127" s="27" t="s">
        <v>55</v>
      </c>
      <c r="C127" s="27" t="s">
        <v>11</v>
      </c>
      <c r="D127" s="27" t="s">
        <v>9</v>
      </c>
      <c r="E127" s="27" t="s">
        <v>90</v>
      </c>
      <c r="F127" s="27" t="s">
        <v>21</v>
      </c>
      <c r="G127" s="78">
        <v>501.9</v>
      </c>
      <c r="H127" s="78">
        <v>501.9</v>
      </c>
      <c r="I127" s="78">
        <v>404.5</v>
      </c>
      <c r="J127" s="78">
        <f t="shared" si="28"/>
        <v>80.593743773660094</v>
      </c>
      <c r="K127" s="87">
        <f t="shared" si="18"/>
        <v>80.593743773660094</v>
      </c>
    </row>
    <row r="128" spans="1:11" ht="15">
      <c r="A128" s="37" t="s">
        <v>26</v>
      </c>
      <c r="B128" s="32" t="s">
        <v>55</v>
      </c>
      <c r="C128" s="32" t="s">
        <v>11</v>
      </c>
      <c r="D128" s="32" t="s">
        <v>9</v>
      </c>
      <c r="E128" s="32" t="s">
        <v>90</v>
      </c>
      <c r="F128" s="32" t="s">
        <v>27</v>
      </c>
      <c r="G128" s="42">
        <f t="shared" ref="G128:I129" si="30">G129</f>
        <v>5.5</v>
      </c>
      <c r="H128" s="42">
        <f t="shared" si="30"/>
        <v>5.5</v>
      </c>
      <c r="I128" s="42">
        <f t="shared" si="30"/>
        <v>3.3</v>
      </c>
      <c r="J128" s="80">
        <f t="shared" si="28"/>
        <v>60</v>
      </c>
      <c r="K128" s="81">
        <f t="shared" si="18"/>
        <v>60</v>
      </c>
    </row>
    <row r="129" spans="1:11" ht="15">
      <c r="A129" s="37" t="s">
        <v>28</v>
      </c>
      <c r="B129" s="32" t="s">
        <v>55</v>
      </c>
      <c r="C129" s="32" t="s">
        <v>11</v>
      </c>
      <c r="D129" s="32" t="s">
        <v>9</v>
      </c>
      <c r="E129" s="32" t="s">
        <v>90</v>
      </c>
      <c r="F129" s="32" t="s">
        <v>29</v>
      </c>
      <c r="G129" s="42">
        <f t="shared" si="30"/>
        <v>5.5</v>
      </c>
      <c r="H129" s="42">
        <f t="shared" si="30"/>
        <v>5.5</v>
      </c>
      <c r="I129" s="42">
        <f t="shared" si="30"/>
        <v>3.3</v>
      </c>
      <c r="J129" s="80">
        <f t="shared" si="28"/>
        <v>60</v>
      </c>
      <c r="K129" s="81">
        <f t="shared" si="18"/>
        <v>60</v>
      </c>
    </row>
    <row r="130" spans="1:11" ht="15">
      <c r="A130" s="60" t="s">
        <v>89</v>
      </c>
      <c r="B130" s="27" t="s">
        <v>55</v>
      </c>
      <c r="C130" s="27" t="s">
        <v>11</v>
      </c>
      <c r="D130" s="27" t="s">
        <v>9</v>
      </c>
      <c r="E130" s="27" t="s">
        <v>90</v>
      </c>
      <c r="F130" s="27" t="s">
        <v>70</v>
      </c>
      <c r="G130" s="78">
        <v>5.5</v>
      </c>
      <c r="H130" s="78">
        <v>5.5</v>
      </c>
      <c r="I130" s="78">
        <v>3.3</v>
      </c>
      <c r="J130" s="78">
        <f t="shared" si="28"/>
        <v>60</v>
      </c>
      <c r="K130" s="87">
        <f t="shared" si="18"/>
        <v>60</v>
      </c>
    </row>
    <row r="131" spans="1:11" ht="15.75">
      <c r="A131" s="68" t="s">
        <v>118</v>
      </c>
      <c r="B131" s="69" t="s">
        <v>55</v>
      </c>
      <c r="C131" s="50" t="s">
        <v>119</v>
      </c>
      <c r="D131" s="50" t="s">
        <v>16</v>
      </c>
      <c r="E131" s="70"/>
      <c r="F131" s="70"/>
      <c r="G131" s="71">
        <f t="shared" ref="G131:I136" si="31">G132</f>
        <v>23.8</v>
      </c>
      <c r="H131" s="71">
        <f t="shared" si="31"/>
        <v>23.8</v>
      </c>
      <c r="I131" s="71">
        <f t="shared" si="31"/>
        <v>0</v>
      </c>
      <c r="J131" s="82">
        <f t="shared" si="28"/>
        <v>0</v>
      </c>
      <c r="K131" s="81">
        <f t="shared" si="18"/>
        <v>0</v>
      </c>
    </row>
    <row r="132" spans="1:11" ht="30">
      <c r="A132" s="72" t="s">
        <v>120</v>
      </c>
      <c r="B132" s="38" t="s">
        <v>55</v>
      </c>
      <c r="C132" s="25" t="s">
        <v>119</v>
      </c>
      <c r="D132" s="25" t="s">
        <v>11</v>
      </c>
      <c r="E132" s="32"/>
      <c r="F132" s="32"/>
      <c r="G132" s="42">
        <f t="shared" si="31"/>
        <v>23.8</v>
      </c>
      <c r="H132" s="42">
        <f t="shared" si="31"/>
        <v>23.8</v>
      </c>
      <c r="I132" s="42">
        <f t="shared" si="31"/>
        <v>0</v>
      </c>
      <c r="J132" s="80">
        <f t="shared" si="28"/>
        <v>0</v>
      </c>
      <c r="K132" s="81">
        <f t="shared" si="18"/>
        <v>0</v>
      </c>
    </row>
    <row r="133" spans="1:11" ht="15">
      <c r="A133" s="73" t="s">
        <v>23</v>
      </c>
      <c r="B133" s="38" t="s">
        <v>55</v>
      </c>
      <c r="C133" s="25" t="s">
        <v>119</v>
      </c>
      <c r="D133" s="25" t="s">
        <v>11</v>
      </c>
      <c r="E133" s="32" t="s">
        <v>58</v>
      </c>
      <c r="F133" s="32"/>
      <c r="G133" s="42">
        <f t="shared" si="31"/>
        <v>23.8</v>
      </c>
      <c r="H133" s="42">
        <f t="shared" si="31"/>
        <v>23.8</v>
      </c>
      <c r="I133" s="42">
        <f t="shared" si="31"/>
        <v>0</v>
      </c>
      <c r="J133" s="80">
        <f t="shared" si="28"/>
        <v>0</v>
      </c>
      <c r="K133" s="81">
        <f t="shared" si="18"/>
        <v>0</v>
      </c>
    </row>
    <row r="134" spans="1:11" ht="30">
      <c r="A134" s="74" t="s">
        <v>44</v>
      </c>
      <c r="B134" s="38" t="s">
        <v>55</v>
      </c>
      <c r="C134" s="25" t="s">
        <v>119</v>
      </c>
      <c r="D134" s="25" t="s">
        <v>11</v>
      </c>
      <c r="E134" s="32" t="s">
        <v>60</v>
      </c>
      <c r="F134" s="32"/>
      <c r="G134" s="42">
        <f t="shared" si="31"/>
        <v>23.8</v>
      </c>
      <c r="H134" s="42">
        <f t="shared" si="31"/>
        <v>23.8</v>
      </c>
      <c r="I134" s="42">
        <f t="shared" si="31"/>
        <v>0</v>
      </c>
      <c r="J134" s="80">
        <f t="shared" si="28"/>
        <v>0</v>
      </c>
      <c r="K134" s="81">
        <f t="shared" si="18"/>
        <v>0</v>
      </c>
    </row>
    <row r="135" spans="1:11" ht="30">
      <c r="A135" s="74" t="s">
        <v>88</v>
      </c>
      <c r="B135" s="38" t="s">
        <v>55</v>
      </c>
      <c r="C135" s="25" t="s">
        <v>119</v>
      </c>
      <c r="D135" s="25" t="s">
        <v>11</v>
      </c>
      <c r="E135" s="32" t="s">
        <v>60</v>
      </c>
      <c r="F135" s="32" t="s">
        <v>24</v>
      </c>
      <c r="G135" s="42">
        <f t="shared" si="31"/>
        <v>23.8</v>
      </c>
      <c r="H135" s="42">
        <f t="shared" si="31"/>
        <v>23.8</v>
      </c>
      <c r="I135" s="42">
        <f t="shared" si="31"/>
        <v>0</v>
      </c>
      <c r="J135" s="80">
        <f t="shared" si="28"/>
        <v>0</v>
      </c>
      <c r="K135" s="81">
        <f t="shared" si="18"/>
        <v>0</v>
      </c>
    </row>
    <row r="136" spans="1:11" ht="30">
      <c r="A136" s="74" t="s">
        <v>47</v>
      </c>
      <c r="B136" s="38" t="s">
        <v>55</v>
      </c>
      <c r="C136" s="25" t="s">
        <v>119</v>
      </c>
      <c r="D136" s="25" t="s">
        <v>11</v>
      </c>
      <c r="E136" s="32" t="s">
        <v>60</v>
      </c>
      <c r="F136" s="32" t="s">
        <v>25</v>
      </c>
      <c r="G136" s="42">
        <f t="shared" si="31"/>
        <v>23.8</v>
      </c>
      <c r="H136" s="42">
        <f t="shared" si="31"/>
        <v>23.8</v>
      </c>
      <c r="I136" s="42">
        <f t="shared" si="31"/>
        <v>0</v>
      </c>
      <c r="J136" s="80">
        <f t="shared" si="28"/>
        <v>0</v>
      </c>
      <c r="K136" s="81">
        <f t="shared" ref="K136:K154" si="32">I136/H136*100</f>
        <v>0</v>
      </c>
    </row>
    <row r="137" spans="1:11" ht="15">
      <c r="A137" s="75" t="s">
        <v>78</v>
      </c>
      <c r="B137" s="31" t="s">
        <v>55</v>
      </c>
      <c r="C137" s="28" t="s">
        <v>119</v>
      </c>
      <c r="D137" s="28" t="s">
        <v>11</v>
      </c>
      <c r="E137" s="27" t="s">
        <v>60</v>
      </c>
      <c r="F137" s="27" t="s">
        <v>21</v>
      </c>
      <c r="G137" s="43">
        <v>23.8</v>
      </c>
      <c r="H137" s="43">
        <v>23.8</v>
      </c>
      <c r="I137" s="43">
        <v>0</v>
      </c>
      <c r="J137" s="78">
        <f t="shared" si="28"/>
        <v>0</v>
      </c>
      <c r="K137" s="87">
        <f t="shared" si="32"/>
        <v>0</v>
      </c>
    </row>
    <row r="138" spans="1:11" ht="15">
      <c r="A138" s="49" t="s">
        <v>32</v>
      </c>
      <c r="B138" s="70" t="s">
        <v>55</v>
      </c>
      <c r="C138" s="50" t="s">
        <v>15</v>
      </c>
      <c r="D138" s="50" t="s">
        <v>16</v>
      </c>
      <c r="E138" s="50"/>
      <c r="F138" s="50" t="s">
        <v>7</v>
      </c>
      <c r="G138" s="71">
        <f>G139+G149</f>
        <v>148</v>
      </c>
      <c r="H138" s="71">
        <f>H139+H149</f>
        <v>148</v>
      </c>
      <c r="I138" s="71">
        <f>I139+I149</f>
        <v>148</v>
      </c>
      <c r="J138" s="82">
        <f t="shared" si="28"/>
        <v>100</v>
      </c>
      <c r="K138" s="81">
        <f t="shared" si="32"/>
        <v>100</v>
      </c>
    </row>
    <row r="139" spans="1:11" ht="15">
      <c r="A139" s="58" t="s">
        <v>17</v>
      </c>
      <c r="B139" s="32" t="s">
        <v>55</v>
      </c>
      <c r="C139" s="25" t="s">
        <v>15</v>
      </c>
      <c r="D139" s="25" t="s">
        <v>8</v>
      </c>
      <c r="E139" s="25"/>
      <c r="F139" s="25"/>
      <c r="G139" s="76">
        <f t="shared" ref="G139:I146" si="33">G140</f>
        <v>98</v>
      </c>
      <c r="H139" s="76">
        <f t="shared" si="33"/>
        <v>98</v>
      </c>
      <c r="I139" s="76">
        <f t="shared" si="33"/>
        <v>98</v>
      </c>
      <c r="J139" s="80">
        <f t="shared" si="28"/>
        <v>100</v>
      </c>
      <c r="K139" s="81">
        <f t="shared" si="32"/>
        <v>100</v>
      </c>
    </row>
    <row r="140" spans="1:11" ht="15">
      <c r="A140" s="20" t="s">
        <v>23</v>
      </c>
      <c r="B140" s="21" t="s">
        <v>55</v>
      </c>
      <c r="C140" s="25" t="s">
        <v>15</v>
      </c>
      <c r="D140" s="25" t="s">
        <v>8</v>
      </c>
      <c r="E140" s="23" t="s">
        <v>58</v>
      </c>
      <c r="F140" s="25"/>
      <c r="G140" s="76">
        <f>G141</f>
        <v>98</v>
      </c>
      <c r="H140" s="76">
        <f>H141</f>
        <v>98</v>
      </c>
      <c r="I140" s="76">
        <f>I141</f>
        <v>98</v>
      </c>
      <c r="J140" s="80">
        <f t="shared" si="28"/>
        <v>100</v>
      </c>
      <c r="K140" s="81">
        <f t="shared" si="32"/>
        <v>100</v>
      </c>
    </row>
    <row r="141" spans="1:11" ht="45">
      <c r="A141" s="56" t="s">
        <v>91</v>
      </c>
      <c r="B141" s="38" t="s">
        <v>55</v>
      </c>
      <c r="C141" s="25" t="s">
        <v>15</v>
      </c>
      <c r="D141" s="25" t="s">
        <v>8</v>
      </c>
      <c r="E141" s="32" t="s">
        <v>90</v>
      </c>
      <c r="F141" s="25"/>
      <c r="G141" s="76">
        <f>G142+G146</f>
        <v>98</v>
      </c>
      <c r="H141" s="76">
        <f>H142+H146</f>
        <v>98</v>
      </c>
      <c r="I141" s="76">
        <f>I142+I146</f>
        <v>98</v>
      </c>
      <c r="J141" s="80">
        <f t="shared" si="28"/>
        <v>100</v>
      </c>
      <c r="K141" s="81">
        <f t="shared" si="32"/>
        <v>100</v>
      </c>
    </row>
    <row r="142" spans="1:11" ht="30">
      <c r="A142" s="73" t="s">
        <v>121</v>
      </c>
      <c r="B142" s="21" t="s">
        <v>55</v>
      </c>
      <c r="C142" s="25" t="s">
        <v>15</v>
      </c>
      <c r="D142" s="25" t="s">
        <v>8</v>
      </c>
      <c r="E142" s="32" t="s">
        <v>122</v>
      </c>
      <c r="F142" s="25"/>
      <c r="G142" s="76">
        <f t="shared" ref="G142:H144" si="34">G143</f>
        <v>4.2</v>
      </c>
      <c r="H142" s="76">
        <f t="shared" si="34"/>
        <v>4.2</v>
      </c>
      <c r="I142" s="76">
        <f t="shared" ref="I142:I144" si="35">I143</f>
        <v>4.2</v>
      </c>
      <c r="J142" s="80">
        <f t="shared" si="28"/>
        <v>100</v>
      </c>
      <c r="K142" s="81">
        <f t="shared" si="32"/>
        <v>100</v>
      </c>
    </row>
    <row r="143" spans="1:11" ht="15">
      <c r="A143" s="74" t="s">
        <v>34</v>
      </c>
      <c r="B143" s="21" t="s">
        <v>55</v>
      </c>
      <c r="C143" s="25" t="s">
        <v>15</v>
      </c>
      <c r="D143" s="25" t="s">
        <v>8</v>
      </c>
      <c r="E143" s="32" t="s">
        <v>122</v>
      </c>
      <c r="F143" s="25" t="s">
        <v>33</v>
      </c>
      <c r="G143" s="76">
        <f t="shared" si="34"/>
        <v>4.2</v>
      </c>
      <c r="H143" s="76">
        <f t="shared" si="34"/>
        <v>4.2</v>
      </c>
      <c r="I143" s="76">
        <f t="shared" si="35"/>
        <v>4.2</v>
      </c>
      <c r="J143" s="80">
        <f t="shared" si="28"/>
        <v>100</v>
      </c>
      <c r="K143" s="81">
        <f t="shared" si="32"/>
        <v>100</v>
      </c>
    </row>
    <row r="144" spans="1:11" ht="30">
      <c r="A144" s="74" t="s">
        <v>35</v>
      </c>
      <c r="B144" s="21" t="s">
        <v>55</v>
      </c>
      <c r="C144" s="25" t="s">
        <v>15</v>
      </c>
      <c r="D144" s="25" t="s">
        <v>8</v>
      </c>
      <c r="E144" s="32" t="s">
        <v>122</v>
      </c>
      <c r="F144" s="25" t="s">
        <v>36</v>
      </c>
      <c r="G144" s="76">
        <f t="shared" si="34"/>
        <v>4.2</v>
      </c>
      <c r="H144" s="76">
        <f t="shared" si="34"/>
        <v>4.2</v>
      </c>
      <c r="I144" s="76">
        <f t="shared" si="35"/>
        <v>4.2</v>
      </c>
      <c r="J144" s="80">
        <f t="shared" si="28"/>
        <v>100</v>
      </c>
      <c r="K144" s="81">
        <f t="shared" si="32"/>
        <v>100</v>
      </c>
    </row>
    <row r="145" spans="1:11" ht="15">
      <c r="A145" s="77" t="s">
        <v>37</v>
      </c>
      <c r="B145" s="48" t="s">
        <v>55</v>
      </c>
      <c r="C145" s="30" t="s">
        <v>15</v>
      </c>
      <c r="D145" s="30" t="s">
        <v>8</v>
      </c>
      <c r="E145" s="48" t="s">
        <v>122</v>
      </c>
      <c r="F145" s="30" t="s">
        <v>22</v>
      </c>
      <c r="G145" s="78">
        <v>4.2</v>
      </c>
      <c r="H145" s="78">
        <v>4.2</v>
      </c>
      <c r="I145" s="78">
        <v>4.2</v>
      </c>
      <c r="J145" s="78">
        <f t="shared" si="28"/>
        <v>100</v>
      </c>
      <c r="K145" s="87">
        <f t="shared" si="32"/>
        <v>100</v>
      </c>
    </row>
    <row r="146" spans="1:11" ht="15">
      <c r="A146" s="24" t="s">
        <v>34</v>
      </c>
      <c r="B146" s="38" t="s">
        <v>55</v>
      </c>
      <c r="C146" s="25" t="s">
        <v>15</v>
      </c>
      <c r="D146" s="25" t="s">
        <v>8</v>
      </c>
      <c r="E146" s="32" t="s">
        <v>90</v>
      </c>
      <c r="F146" s="25" t="s">
        <v>33</v>
      </c>
      <c r="G146" s="76">
        <f t="shared" si="33"/>
        <v>93.8</v>
      </c>
      <c r="H146" s="76">
        <f t="shared" si="33"/>
        <v>93.8</v>
      </c>
      <c r="I146" s="76">
        <f t="shared" si="33"/>
        <v>93.8</v>
      </c>
      <c r="J146" s="80">
        <f t="shared" si="28"/>
        <v>100</v>
      </c>
      <c r="K146" s="81">
        <f t="shared" si="32"/>
        <v>100</v>
      </c>
    </row>
    <row r="147" spans="1:11" ht="30">
      <c r="A147" s="24" t="s">
        <v>35</v>
      </c>
      <c r="B147" s="52" t="s">
        <v>55</v>
      </c>
      <c r="C147" s="25" t="s">
        <v>15</v>
      </c>
      <c r="D147" s="25" t="s">
        <v>8</v>
      </c>
      <c r="E147" s="23" t="s">
        <v>90</v>
      </c>
      <c r="F147" s="25" t="s">
        <v>36</v>
      </c>
      <c r="G147" s="42">
        <f>G148</f>
        <v>93.8</v>
      </c>
      <c r="H147" s="42">
        <f>H148</f>
        <v>93.8</v>
      </c>
      <c r="I147" s="42">
        <f>I148</f>
        <v>93.8</v>
      </c>
      <c r="J147" s="80">
        <f t="shared" si="28"/>
        <v>100</v>
      </c>
      <c r="K147" s="81">
        <f t="shared" si="32"/>
        <v>100</v>
      </c>
    </row>
    <row r="148" spans="1:11" ht="15">
      <c r="A148" s="79" t="s">
        <v>37</v>
      </c>
      <c r="B148" s="31" t="s">
        <v>55</v>
      </c>
      <c r="C148" s="31" t="s">
        <v>15</v>
      </c>
      <c r="D148" s="31" t="s">
        <v>8</v>
      </c>
      <c r="E148" s="27" t="s">
        <v>90</v>
      </c>
      <c r="F148" s="27" t="s">
        <v>22</v>
      </c>
      <c r="G148" s="43">
        <v>93.8</v>
      </c>
      <c r="H148" s="43">
        <v>93.8</v>
      </c>
      <c r="I148" s="43">
        <v>93.8</v>
      </c>
      <c r="J148" s="78">
        <f t="shared" si="28"/>
        <v>100</v>
      </c>
      <c r="K148" s="87">
        <f t="shared" si="32"/>
        <v>100</v>
      </c>
    </row>
    <row r="149" spans="1:11" ht="15">
      <c r="A149" s="37" t="s">
        <v>99</v>
      </c>
      <c r="B149" s="32" t="s">
        <v>55</v>
      </c>
      <c r="C149" s="25" t="s">
        <v>15</v>
      </c>
      <c r="D149" s="25" t="s">
        <v>9</v>
      </c>
      <c r="E149" s="32"/>
      <c r="F149" s="32"/>
      <c r="G149" s="42">
        <f t="shared" ref="G149:H153" si="36">G150</f>
        <v>50</v>
      </c>
      <c r="H149" s="42">
        <f t="shared" si="36"/>
        <v>50</v>
      </c>
      <c r="I149" s="42">
        <f t="shared" ref="I149:I153" si="37">I150</f>
        <v>50</v>
      </c>
      <c r="J149" s="80">
        <f t="shared" si="28"/>
        <v>100</v>
      </c>
      <c r="K149" s="81">
        <f t="shared" si="32"/>
        <v>100</v>
      </c>
    </row>
    <row r="150" spans="1:11" ht="15">
      <c r="A150" s="37" t="s">
        <v>23</v>
      </c>
      <c r="B150" s="32" t="s">
        <v>55</v>
      </c>
      <c r="C150" s="25" t="s">
        <v>15</v>
      </c>
      <c r="D150" s="25" t="s">
        <v>9</v>
      </c>
      <c r="E150" s="32" t="s">
        <v>58</v>
      </c>
      <c r="F150" s="32"/>
      <c r="G150" s="42">
        <f t="shared" si="36"/>
        <v>50</v>
      </c>
      <c r="H150" s="42">
        <f t="shared" si="36"/>
        <v>50</v>
      </c>
      <c r="I150" s="42">
        <f t="shared" si="37"/>
        <v>50</v>
      </c>
      <c r="J150" s="80">
        <f t="shared" si="28"/>
        <v>100</v>
      </c>
      <c r="K150" s="81">
        <f t="shared" si="32"/>
        <v>100</v>
      </c>
    </row>
    <row r="151" spans="1:11" ht="15">
      <c r="A151" s="37" t="s">
        <v>100</v>
      </c>
      <c r="B151" s="32" t="s">
        <v>55</v>
      </c>
      <c r="C151" s="25" t="s">
        <v>15</v>
      </c>
      <c r="D151" s="25" t="s">
        <v>9</v>
      </c>
      <c r="E151" s="32" t="s">
        <v>101</v>
      </c>
      <c r="F151" s="32"/>
      <c r="G151" s="42">
        <f t="shared" si="36"/>
        <v>50</v>
      </c>
      <c r="H151" s="42">
        <f t="shared" si="36"/>
        <v>50</v>
      </c>
      <c r="I151" s="42">
        <f t="shared" si="37"/>
        <v>50</v>
      </c>
      <c r="J151" s="80">
        <f t="shared" si="28"/>
        <v>100</v>
      </c>
      <c r="K151" s="81">
        <f t="shared" si="32"/>
        <v>100</v>
      </c>
    </row>
    <row r="152" spans="1:11" ht="15">
      <c r="A152" s="37" t="s">
        <v>34</v>
      </c>
      <c r="B152" s="32" t="s">
        <v>55</v>
      </c>
      <c r="C152" s="25" t="s">
        <v>15</v>
      </c>
      <c r="D152" s="25" t="s">
        <v>9</v>
      </c>
      <c r="E152" s="32" t="s">
        <v>101</v>
      </c>
      <c r="F152" s="32" t="s">
        <v>33</v>
      </c>
      <c r="G152" s="42">
        <f t="shared" si="36"/>
        <v>50</v>
      </c>
      <c r="H152" s="42">
        <f t="shared" si="36"/>
        <v>50</v>
      </c>
      <c r="I152" s="42">
        <f t="shared" si="37"/>
        <v>50</v>
      </c>
      <c r="J152" s="80">
        <f t="shared" si="28"/>
        <v>100</v>
      </c>
      <c r="K152" s="81">
        <f t="shared" si="32"/>
        <v>100</v>
      </c>
    </row>
    <row r="153" spans="1:11" ht="30">
      <c r="A153" s="37" t="s">
        <v>102</v>
      </c>
      <c r="B153" s="32" t="s">
        <v>55</v>
      </c>
      <c r="C153" s="25" t="s">
        <v>15</v>
      </c>
      <c r="D153" s="25" t="s">
        <v>9</v>
      </c>
      <c r="E153" s="32" t="s">
        <v>101</v>
      </c>
      <c r="F153" s="32" t="s">
        <v>103</v>
      </c>
      <c r="G153" s="42">
        <f t="shared" si="36"/>
        <v>50</v>
      </c>
      <c r="H153" s="42">
        <f t="shared" si="36"/>
        <v>50</v>
      </c>
      <c r="I153" s="42">
        <f t="shared" si="37"/>
        <v>50</v>
      </c>
      <c r="J153" s="80">
        <f t="shared" si="28"/>
        <v>100</v>
      </c>
      <c r="K153" s="81">
        <f t="shared" si="32"/>
        <v>100</v>
      </c>
    </row>
    <row r="154" spans="1:11" ht="30">
      <c r="A154" s="60" t="s">
        <v>104</v>
      </c>
      <c r="B154" s="27" t="s">
        <v>55</v>
      </c>
      <c r="C154" s="28" t="s">
        <v>15</v>
      </c>
      <c r="D154" s="28" t="s">
        <v>9</v>
      </c>
      <c r="E154" s="27" t="s">
        <v>101</v>
      </c>
      <c r="F154" s="27" t="s">
        <v>105</v>
      </c>
      <c r="G154" s="43">
        <v>50</v>
      </c>
      <c r="H154" s="43">
        <v>50</v>
      </c>
      <c r="I154" s="89">
        <v>50</v>
      </c>
      <c r="J154" s="78">
        <f t="shared" si="28"/>
        <v>100</v>
      </c>
      <c r="K154" s="87">
        <f t="shared" si="32"/>
        <v>100</v>
      </c>
    </row>
  </sheetData>
  <autoFilter ref="A7:F154"/>
  <customSheetViews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24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3"/>
      <headerFooter alignWithMargins="0">
        <oddFooter>&amp;C&amp;P</oddFooter>
      </headerFooter>
      <autoFilter ref="A6:F125"/>
    </customSheetView>
  </customSheetViews>
  <mergeCells count="12">
    <mergeCell ref="C3:I3"/>
    <mergeCell ref="E1:K1"/>
    <mergeCell ref="B2:K2"/>
    <mergeCell ref="A6:K6"/>
    <mergeCell ref="J8:J9"/>
    <mergeCell ref="A8:A9"/>
    <mergeCell ref="B8:B9"/>
    <mergeCell ref="C8:D8"/>
    <mergeCell ref="E8:E9"/>
    <mergeCell ref="F8:F9"/>
    <mergeCell ref="G8:G9"/>
    <mergeCell ref="I8:I9"/>
  </mergeCells>
  <pageMargins left="0.9055118110236221" right="0.39370078740157483" top="0.39370078740157483" bottom="0.35433070866141736" header="0.35433070866141736" footer="0.19685039370078741"/>
  <pageSetup paperSize="9" scale="53" orientation="portrait" r:id="rId4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Приложение</vt:lpstr>
      <vt:lpstr>'2024 год Приложение'!Область_печати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Пользователь Windows</cp:lastModifiedBy>
  <cp:lastPrinted>2024-03-14T11:50:00Z</cp:lastPrinted>
  <dcterms:created xsi:type="dcterms:W3CDTF">2003-12-05T21:14:57Z</dcterms:created>
  <dcterms:modified xsi:type="dcterms:W3CDTF">2025-03-19T05:28:50Z</dcterms:modified>
</cp:coreProperties>
</file>